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9"/>
  <workbookPr/>
  <mc:AlternateContent xmlns:mc="http://schemas.openxmlformats.org/markup-compatibility/2006">
    <mc:Choice Requires="x15">
      <x15ac:absPath xmlns:x15ac="http://schemas.microsoft.com/office/spreadsheetml/2010/11/ac" url="https://inventura.sharepoint.com/sites/3.Bodkommune-Rammeavtale2024-130.Kartoggeodatasystem/Shared Documents/130. Kart- og geodatasystem/1. Konkurransedokumenter/Ferdigstilt og klar til kunngjøring/"/>
    </mc:Choice>
  </mc:AlternateContent>
  <xr:revisionPtr revIDLastSave="82" documentId="8_{71BDC8FF-01E4-F94E-BA2E-CBE87FD60CC1}" xr6:coauthVersionLast="47" xr6:coauthVersionMax="47" xr10:uidLastSave="{7DD2114A-8EF6-734C-A28F-9E22CE5D3344}"/>
  <bookViews>
    <workbookView xWindow="-12720" yWindow="-23400" windowWidth="38160" windowHeight="21680" activeTab="8" xr2:uid="{00000000-000D-0000-FFFF-FFFF00000000}"/>
  </bookViews>
  <sheets>
    <sheet name="Veiledning" sheetId="13" r:id="rId1"/>
    <sheet name="1 - Årlig kostnad for tjenesten" sheetId="18" r:id="rId2"/>
    <sheet name="2 - Etablering av tjenesten" sheetId="14" r:id="rId3"/>
    <sheet name="3 - Opplæring i avtaleperioden" sheetId="15" r:id="rId4"/>
    <sheet name="4 - Løpende bistand, rådgivning" sheetId="20" r:id="rId5"/>
    <sheet name="5 - Tilleggstjenester" sheetId="12" r:id="rId6"/>
    <sheet name="6 - Eksport av data" sheetId="21" r:id="rId7"/>
    <sheet name="7 - Opsjoner" sheetId="23" r:id="rId8"/>
    <sheet name="8 - Summerte kostnader" sheetId="25" r:id="rId9"/>
    <sheet name="Nedtrekksliste" sheetId="17" state="hidden" r:id="rId10"/>
    <sheet name="utgangspunkt" sheetId="16"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5" l="1"/>
  <c r="F13" i="25"/>
  <c r="G13" i="25" s="1"/>
  <c r="F12" i="25"/>
  <c r="F11" i="25"/>
  <c r="F10" i="25"/>
  <c r="F9" i="25"/>
  <c r="G17" i="25"/>
  <c r="G16" i="25"/>
  <c r="G15" i="25"/>
  <c r="G14" i="25"/>
  <c r="G12" i="25"/>
  <c r="G11" i="25"/>
  <c r="G10" i="25"/>
  <c r="G9" i="25"/>
  <c r="G16" i="23"/>
  <c r="G15" i="23"/>
  <c r="G14" i="23"/>
  <c r="G13" i="23"/>
  <c r="G12" i="23"/>
  <c r="G17" i="23"/>
  <c r="G11" i="23"/>
  <c r="G10" i="23"/>
  <c r="G9" i="23"/>
  <c r="G12" i="21"/>
  <c r="G11" i="21"/>
  <c r="G10" i="21"/>
  <c r="G9" i="21"/>
  <c r="G12" i="12"/>
  <c r="G10" i="12"/>
  <c r="G9" i="12"/>
  <c r="G17" i="12"/>
  <c r="G16" i="12"/>
  <c r="G15" i="12"/>
  <c r="G14" i="12"/>
  <c r="G13" i="12"/>
  <c r="G11" i="12"/>
  <c r="D43" i="14"/>
  <c r="K31" i="14"/>
  <c r="I31" i="14"/>
  <c r="H31" i="14"/>
  <c r="G31" i="14"/>
  <c r="F31" i="14"/>
  <c r="E31" i="14"/>
  <c r="G18" i="25" l="1"/>
  <c r="G18" i="23"/>
  <c r="G13" i="21"/>
  <c r="D45" i="14"/>
  <c r="G8" i="20"/>
  <c r="G9" i="20"/>
  <c r="G18" i="12"/>
  <c r="G10" i="20" l="1"/>
  <c r="G20" i="18"/>
  <c r="G19" i="18"/>
  <c r="G18" i="18"/>
  <c r="G17" i="18"/>
  <c r="G16" i="18"/>
  <c r="G15" i="18"/>
  <c r="G14" i="18"/>
  <c r="G13" i="18"/>
  <c r="G12" i="18"/>
  <c r="G11" i="18"/>
  <c r="D31" i="16"/>
  <c r="G18" i="16"/>
  <c r="G17" i="16"/>
  <c r="G16" i="16"/>
  <c r="G15" i="16"/>
  <c r="G14" i="16"/>
  <c r="G13" i="16"/>
  <c r="G12" i="16"/>
  <c r="G11" i="16"/>
  <c r="G10" i="16"/>
  <c r="G9" i="16"/>
  <c r="G11" i="15"/>
  <c r="G10" i="15"/>
  <c r="G18" i="15"/>
  <c r="G17" i="15"/>
  <c r="G16" i="15"/>
  <c r="G15" i="15"/>
  <c r="G14" i="15"/>
  <c r="G13" i="15"/>
  <c r="G12" i="15"/>
  <c r="G9" i="15"/>
  <c r="G19" i="16" l="1"/>
  <c r="D33" i="16" s="1"/>
  <c r="G19" i="15"/>
  <c r="G21" i="18"/>
</calcChain>
</file>

<file path=xl/sharedStrings.xml><?xml version="1.0" encoding="utf-8"?>
<sst xmlns="http://schemas.openxmlformats.org/spreadsheetml/2006/main" count="240" uniqueCount="97">
  <si>
    <t>Årlig kostnad for tjenesten</t>
  </si>
  <si>
    <t>Med henvisning til SSA-L - samtlige bilag</t>
  </si>
  <si>
    <t>Priselement:</t>
  </si>
  <si>
    <r>
      <t xml:space="preserve">Prisenhet:
</t>
    </r>
    <r>
      <rPr>
        <b/>
        <i/>
        <sz val="8"/>
        <color theme="0"/>
        <rFont val="Open Sans"/>
        <family val="2"/>
      </rPr>
      <t>(velg fra nedtrekksliste)</t>
    </r>
  </si>
  <si>
    <t>Antall:</t>
  </si>
  <si>
    <t>Enhetspris:</t>
  </si>
  <si>
    <t>Pris:</t>
  </si>
  <si>
    <t>Kommentar/beskrivelse:</t>
  </si>
  <si>
    <t>A1</t>
  </si>
  <si>
    <t>[Fylles ut av Leverandøren]</t>
  </si>
  <si>
    <t>A2</t>
  </si>
  <si>
    <t>Pr år</t>
  </si>
  <si>
    <t>A3</t>
  </si>
  <si>
    <t>[…]</t>
  </si>
  <si>
    <t>A4</t>
  </si>
  <si>
    <t>A5</t>
  </si>
  <si>
    <t>A6</t>
  </si>
  <si>
    <t>A7</t>
  </si>
  <si>
    <t>A11</t>
  </si>
  <si>
    <t>A12</t>
  </si>
  <si>
    <r>
      <t xml:space="preserve">Totalsum:
</t>
    </r>
    <r>
      <rPr>
        <i/>
        <sz val="11"/>
        <color theme="1"/>
        <rFont val="Open Sans"/>
        <family val="2"/>
      </rPr>
      <t>(NOK eks. mva.)</t>
    </r>
  </si>
  <si>
    <t>Etablering av tjenesten</t>
  </si>
  <si>
    <t>Med henvisning til SSA-L - Bilag 3: Plan for etableringsfasen</t>
  </si>
  <si>
    <t>Oppstart:</t>
  </si>
  <si>
    <t>Planlegging:</t>
  </si>
  <si>
    <t>Gjennomføring av etableringsfasen:</t>
  </si>
  <si>
    <t>Godkjenningsprøven</t>
  </si>
  <si>
    <t>Leveringsdag</t>
  </si>
  <si>
    <t>Milepæl:</t>
  </si>
  <si>
    <t>Oppstart av Etableringsprosjektet</t>
  </si>
  <si>
    <t>Kunden har godkjent plan for Etableringsfasen</t>
  </si>
  <si>
    <t>Leverandøren har etablert tjenesten</t>
  </si>
  <si>
    <t xml:space="preserve">Nødvendig opplæring av Kunden er gjennomført </t>
  </si>
  <si>
    <t xml:space="preserve">Leverandøren har gjennomført en fullstendig test/verifikasjon av tjenesten </t>
  </si>
  <si>
    <t>Kunden har mottatt skriftlig melding (Leveransemelding) om at løsningen er tilgjengelig for Kundens godkjenningsprøve</t>
  </si>
  <si>
    <r>
      <t xml:space="preserve">Oppstart og gjennomføring av godkjenningsprøven 
</t>
    </r>
    <r>
      <rPr>
        <i/>
        <sz val="9"/>
        <color theme="1"/>
        <rFont val="Open Sans"/>
        <family val="2"/>
      </rPr>
      <t xml:space="preserve">(periode på 10 virkedager fra første virkedag etter at Leverandøren har sendt Leveransemelding) </t>
    </r>
  </si>
  <si>
    <t>Godkjenningsperioden er utløpt og Kunden har sendt melding om at leveransen er godkjent (Leveringsdag)</t>
  </si>
  <si>
    <t>Prosjektaktivitet:</t>
  </si>
  <si>
    <t>Timepris:</t>
  </si>
  <si>
    <t>Antall timer:</t>
  </si>
  <si>
    <t>A13</t>
  </si>
  <si>
    <t>A14</t>
  </si>
  <si>
    <t>A16</t>
  </si>
  <si>
    <t>A17</t>
  </si>
  <si>
    <t>A18</t>
  </si>
  <si>
    <t>A19</t>
  </si>
  <si>
    <t>A20</t>
  </si>
  <si>
    <t>A21</t>
  </si>
  <si>
    <t>A22</t>
  </si>
  <si>
    <r>
      <t xml:space="preserve">Total sum = timepris x timer pr. milepæl
</t>
    </r>
    <r>
      <rPr>
        <i/>
        <sz val="11"/>
        <color theme="1"/>
        <rFont val="Open Sans"/>
        <family val="2"/>
      </rPr>
      <t>(NOK eks .mva.)</t>
    </r>
  </si>
  <si>
    <t>Andre eventuelle kostnadselementer relatert til etableringen av tjenesten:</t>
  </si>
  <si>
    <t>Fastpris:</t>
  </si>
  <si>
    <r>
      <t xml:space="preserve">Totalsum = Tilbudte eventuelle fastpris elementer
</t>
    </r>
    <r>
      <rPr>
        <i/>
        <sz val="11"/>
        <color theme="1"/>
        <rFont val="Open Sans"/>
        <family val="2"/>
      </rPr>
      <t>(NOK eks. mva.)</t>
    </r>
  </si>
  <si>
    <t>TOTALSUM FASTPRIS ETABLERINGSPROSJEKTET:</t>
  </si>
  <si>
    <t>NOK eks. mva.</t>
  </si>
  <si>
    <t>Opplæring i avtaleperioden</t>
  </si>
  <si>
    <t>Med henvisning til SSA-L - Bilag 1: Kundens kravspesifikasjon og Bilag 2: Leverandørens beskrivelse av tjenesten</t>
  </si>
  <si>
    <t>Opplæringsaktivitet:</t>
  </si>
  <si>
    <t>Opplæring nye administratorer (inntil 5 stk)</t>
  </si>
  <si>
    <t>Fastpris</t>
  </si>
  <si>
    <t>Opplæring nye brukere (inntil 20 stk)</t>
  </si>
  <si>
    <r>
      <t xml:space="preserve">Total sum:
</t>
    </r>
    <r>
      <rPr>
        <i/>
        <sz val="11"/>
        <color theme="1"/>
        <rFont val="Open Sans"/>
        <family val="2"/>
      </rPr>
      <t>(NOK eks. mva.)</t>
    </r>
  </si>
  <si>
    <t>Løpende bistand / rådgivning</t>
  </si>
  <si>
    <t>Med henvisning til SSA-L - Bilag 5: Administrative bestemmelser</t>
  </si>
  <si>
    <t>Prisenhet:</t>
  </si>
  <si>
    <r>
      <rPr>
        <b/>
        <sz val="11"/>
        <rFont val="Open Sans"/>
        <family val="2"/>
      </rPr>
      <t>Konsulent:</t>
    </r>
    <r>
      <rPr>
        <sz val="11"/>
        <rFont val="Open Sans"/>
        <family val="2"/>
      </rPr>
      <t xml:space="preserve"> 
</t>
    </r>
    <r>
      <rPr>
        <sz val="8"/>
        <rFont val="Open Sans"/>
        <family val="2"/>
      </rPr>
      <t>Konsulenten skal ha kompetanse innenfor det området han/hun tilbys. Dette må være dokumenterbart gjennom minimum 3 års nyere, relevant rolleerfaring i tillegg til relevant formell kompetanse, herunder relevante kurs, sertifiseringer og utdannelse. Manglende formell kompetanse kan kompenseres ved lengre arbeidserfaring.</t>
    </r>
  </si>
  <si>
    <t>Timer</t>
  </si>
  <si>
    <r>
      <rPr>
        <b/>
        <sz val="11"/>
        <rFont val="Open Sans"/>
        <family val="2"/>
      </rPr>
      <t xml:space="preserve">Seniorkonsulent: 
</t>
    </r>
    <r>
      <rPr>
        <sz val="8"/>
        <rFont val="Open Sans"/>
        <family val="2"/>
      </rPr>
      <t>Konsulenten skal ha dybdekompetanse innenfor det området han/hun tilbys. Dette må være dokumenterbart gjennom minimum 6 års nyere, relevant rolleerfaring i tillegg til relevant formell kompetanse, herunder relevante kurs, sertifiseringer og utdannelse. Manglende formell kompetanse kan kompenseres ved lengre arbeidserfaring.</t>
    </r>
  </si>
  <si>
    <t>Tilleggstjenester</t>
  </si>
  <si>
    <t>Eventuelle kostnadselementer som Kunden ikke har tatt høyde for, men som Leverandøren anser hensiktsmessig ut fra Kundens beskrevne behov:</t>
  </si>
  <si>
    <t>Eksport av data</t>
  </si>
  <si>
    <t>Aktivitet:</t>
  </si>
  <si>
    <t>Opsjoner</t>
  </si>
  <si>
    <t>Prisenheter:</t>
  </si>
  <si>
    <t>Stk</t>
  </si>
  <si>
    <t>Pr bruker</t>
  </si>
  <si>
    <t>Pr gruppe</t>
  </si>
  <si>
    <t>Pr deltaker</t>
  </si>
  <si>
    <t>Pr måned</t>
  </si>
  <si>
    <t>Pr GB</t>
  </si>
  <si>
    <t>Annet</t>
  </si>
  <si>
    <t>…</t>
  </si>
  <si>
    <t>Med henvisning til SSA-L - …</t>
  </si>
  <si>
    <r>
      <t xml:space="preserve">Prisenhet:
</t>
    </r>
    <r>
      <rPr>
        <b/>
        <i/>
        <sz val="8"/>
        <color theme="0"/>
        <rFont val="Calibri"/>
        <family val="2"/>
        <scheme val="minor"/>
      </rPr>
      <t>(velg fra nedtrekksliste)</t>
    </r>
  </si>
  <si>
    <t>Fylles ut av Leverandøren</t>
  </si>
  <si>
    <r>
      <t xml:space="preserve">Total sum:
</t>
    </r>
    <r>
      <rPr>
        <i/>
        <sz val="11"/>
        <color theme="1"/>
        <rFont val="Calibri"/>
        <family val="2"/>
        <scheme val="minor"/>
      </rPr>
      <t>(NOK eksklusive mva)</t>
    </r>
  </si>
  <si>
    <t>Andre eventuelle kostnadselementer relatert til ...:</t>
  </si>
  <si>
    <r>
      <t xml:space="preserve">Totalsum:
</t>
    </r>
    <r>
      <rPr>
        <i/>
        <sz val="11"/>
        <color theme="1"/>
        <rFont val="Calibri"/>
        <family val="2"/>
        <scheme val="minor"/>
      </rPr>
      <t>(NOK eksklusive mva)</t>
    </r>
  </si>
  <si>
    <t>TOTALSUM:</t>
  </si>
  <si>
    <t>NOK eksklusive mva</t>
  </si>
  <si>
    <t>Summerte kostnader</t>
  </si>
  <si>
    <t>1 - Årlig kostnad for tjenesten</t>
  </si>
  <si>
    <t>2 - Etablering av tjenesten</t>
  </si>
  <si>
    <t>3 - Opplæring i avtaleperioden</t>
  </si>
  <si>
    <t>4 - Løpende bistand, rådgivning</t>
  </si>
  <si>
    <t>5 - Tilleggstjenester</t>
  </si>
  <si>
    <t>6 - Eksport av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</si>
</sst>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NOK]\ #,##0"/>
  </numFmts>
  <fonts count="33" x14ac:knownFonts="1">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0"/>
      <name val="Calibri"/>
      <family val="2"/>
      <scheme val="minor"/>
    </font>
    <font>
      <b/>
      <sz val="20"/>
      <color theme="0"/>
      <name val="Calibri"/>
      <family val="2"/>
      <scheme val="minor"/>
    </font>
    <font>
      <i/>
      <sz val="11"/>
      <name val="Calibri"/>
      <family val="2"/>
      <scheme val="minor"/>
    </font>
    <font>
      <sz val="11"/>
      <color theme="9"/>
      <name val="Calibri"/>
      <family val="2"/>
      <scheme val="minor"/>
    </font>
    <font>
      <b/>
      <sz val="12"/>
      <color theme="0"/>
      <name val="Calibri"/>
      <family val="2"/>
      <scheme val="minor"/>
    </font>
    <font>
      <b/>
      <sz val="13"/>
      <color theme="0"/>
      <name val="Calibri"/>
      <family val="2"/>
      <scheme val="minor"/>
    </font>
    <font>
      <i/>
      <sz val="11"/>
      <color rgb="FF0070C0"/>
      <name val="Calibri"/>
      <family val="2"/>
      <scheme val="minor"/>
    </font>
    <font>
      <b/>
      <i/>
      <sz val="8"/>
      <color theme="0"/>
      <name val="Calibri"/>
      <family val="2"/>
      <scheme val="minor"/>
    </font>
    <font>
      <sz val="11"/>
      <color theme="1"/>
      <name val="Open Sans"/>
      <family val="2"/>
    </font>
    <font>
      <i/>
      <sz val="11"/>
      <name val="Open Sans"/>
      <family val="2"/>
    </font>
    <font>
      <b/>
      <sz val="11"/>
      <color theme="1"/>
      <name val="Open Sans"/>
      <family val="2"/>
    </font>
    <font>
      <b/>
      <i/>
      <sz val="11"/>
      <color indexed="8"/>
      <name val="Open Sans"/>
      <family val="2"/>
    </font>
    <font>
      <b/>
      <sz val="11"/>
      <color theme="0"/>
      <name val="Open Sans"/>
      <family val="2"/>
    </font>
    <font>
      <b/>
      <sz val="11"/>
      <color rgb="FF000000"/>
      <name val="Open Sans"/>
      <family val="2"/>
    </font>
    <font>
      <i/>
      <sz val="9"/>
      <color theme="1"/>
      <name val="Open Sans"/>
      <family val="2"/>
    </font>
    <font>
      <sz val="11"/>
      <name val="Open Sans"/>
      <family val="2"/>
    </font>
    <font>
      <i/>
      <sz val="11"/>
      <color theme="1"/>
      <name val="Open Sans"/>
      <family val="2"/>
    </font>
    <font>
      <b/>
      <sz val="12"/>
      <color theme="0"/>
      <name val="Open Sans"/>
      <family val="2"/>
    </font>
    <font>
      <b/>
      <sz val="13"/>
      <color theme="0"/>
      <name val="Open Sans"/>
      <family val="2"/>
    </font>
    <font>
      <b/>
      <sz val="11"/>
      <color rgb="FF0070C0"/>
      <name val="Open Sans"/>
      <family val="2"/>
    </font>
    <font>
      <b/>
      <i/>
      <sz val="8"/>
      <color theme="0"/>
      <name val="Open Sans"/>
      <family val="2"/>
    </font>
    <font>
      <b/>
      <sz val="11"/>
      <name val="Open Sans"/>
      <family val="2"/>
    </font>
    <font>
      <sz val="8"/>
      <name val="Open Sans"/>
      <family val="2"/>
    </font>
    <font>
      <sz val="18"/>
      <color theme="0"/>
      <name val="Calibri"/>
      <family val="2"/>
      <scheme val="minor"/>
    </font>
    <font>
      <b/>
      <sz val="18"/>
      <color theme="0"/>
      <name val="Open Sans"/>
      <family val="2"/>
    </font>
    <font>
      <b/>
      <i/>
      <sz val="11"/>
      <color theme="0"/>
      <name val="Open Sans"/>
      <family val="2"/>
    </font>
    <font>
      <sz val="18"/>
      <color theme="0"/>
      <name val="Open Sans"/>
      <family val="2"/>
    </font>
    <font>
      <i/>
      <sz val="11"/>
      <color rgb="FF000000"/>
      <name val="Open Sans"/>
      <family val="2"/>
    </font>
    <font>
      <b/>
      <sz val="11"/>
      <color rgb="FF0070C0"/>
      <name val="Open Sans"/>
      <family val="2"/>
      <charset val="1"/>
    </font>
  </fonts>
  <fills count="17">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theme="2" tint="-0.74999237037263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8"/>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FFF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style="thin">
        <color indexed="64"/>
      </top>
      <bottom style="thin">
        <color indexed="64"/>
      </bottom>
      <diagonal/>
    </border>
    <border>
      <left/>
      <right/>
      <top style="thick">
        <color theme="4"/>
      </top>
      <bottom/>
      <diagonal/>
    </border>
    <border>
      <left style="thin">
        <color indexed="64"/>
      </left>
      <right style="thin">
        <color indexed="64"/>
      </right>
      <top/>
      <bottom style="thin">
        <color indexed="64"/>
      </bottom>
      <diagonal/>
    </border>
  </borders>
  <cellStyleXfs count="2">
    <xf numFmtId="0" fontId="0" fillId="0" borderId="0"/>
    <xf numFmtId="0" fontId="4" fillId="13" borderId="0" applyNumberFormat="0" applyBorder="0" applyAlignment="0" applyProtection="0"/>
  </cellStyleXfs>
  <cellXfs count="93">
    <xf numFmtId="0" fontId="0" fillId="0" borderId="0" xfId="0"/>
    <xf numFmtId="0" fontId="0" fillId="2" borderId="0" xfId="0" applyFill="1" applyAlignment="1">
      <alignment vertical="top"/>
    </xf>
    <xf numFmtId="0" fontId="1" fillId="2" borderId="0" xfId="0" applyFont="1" applyFill="1" applyAlignment="1">
      <alignment horizontal="right" vertical="top"/>
    </xf>
    <xf numFmtId="0" fontId="0" fillId="2" borderId="0" xfId="0" applyFill="1" applyAlignment="1" applyProtection="1">
      <alignment vertical="top" wrapText="1"/>
      <protection locked="0"/>
    </xf>
    <xf numFmtId="0" fontId="3" fillId="4" borderId="1" xfId="0" applyFont="1" applyFill="1" applyBorder="1" applyAlignment="1">
      <alignment vertical="top"/>
    </xf>
    <xf numFmtId="0" fontId="3" fillId="4" borderId="1" xfId="0" applyFont="1" applyFill="1" applyBorder="1" applyAlignment="1">
      <alignment horizontal="center" vertical="top"/>
    </xf>
    <xf numFmtId="0" fontId="0" fillId="2" borderId="2" xfId="0" applyFill="1" applyBorder="1" applyAlignment="1">
      <alignment vertical="top"/>
    </xf>
    <xf numFmtId="0" fontId="0" fillId="2" borderId="1" xfId="0" applyFill="1" applyBorder="1" applyAlignment="1" applyProtection="1">
      <alignment vertical="top" wrapText="1"/>
      <protection locked="0"/>
    </xf>
    <xf numFmtId="0" fontId="7" fillId="2" borderId="1" xfId="0" applyFont="1" applyFill="1" applyBorder="1" applyAlignment="1">
      <alignment vertical="top"/>
    </xf>
    <xf numFmtId="0" fontId="0" fillId="2" borderId="1" xfId="0" applyFill="1" applyBorder="1" applyAlignment="1">
      <alignment vertical="top"/>
    </xf>
    <xf numFmtId="0" fontId="0" fillId="2" borderId="1" xfId="0" applyFill="1" applyBorder="1" applyAlignment="1">
      <alignment vertical="top" wrapText="1"/>
    </xf>
    <xf numFmtId="164" fontId="8" fillId="4" borderId="1" xfId="0" applyNumberFormat="1" applyFont="1" applyFill="1" applyBorder="1" applyAlignment="1">
      <alignment horizontal="center" vertical="center"/>
    </xf>
    <xf numFmtId="0" fontId="1" fillId="2" borderId="0" xfId="0" applyFont="1" applyFill="1" applyAlignment="1">
      <alignment vertical="top"/>
    </xf>
    <xf numFmtId="164" fontId="0" fillId="2" borderId="0" xfId="0" applyNumberFormat="1" applyFill="1" applyAlignment="1" applyProtection="1">
      <alignment vertical="top" wrapText="1"/>
      <protection locked="0"/>
    </xf>
    <xf numFmtId="0" fontId="9" fillId="4" borderId="1" xfId="0" applyFont="1" applyFill="1" applyBorder="1" applyAlignment="1">
      <alignment horizontal="left" vertical="center"/>
    </xf>
    <xf numFmtId="164" fontId="9" fillId="4" borderId="1" xfId="0" applyNumberFormat="1" applyFont="1" applyFill="1" applyBorder="1" applyAlignment="1">
      <alignment horizontal="center" vertical="center"/>
    </xf>
    <xf numFmtId="0" fontId="2" fillId="2" borderId="0" xfId="0" applyFont="1" applyFill="1" applyAlignment="1">
      <alignment horizontal="left" vertical="center"/>
    </xf>
    <xf numFmtId="0" fontId="10" fillId="2" borderId="1" xfId="0" applyFont="1" applyFill="1" applyBorder="1" applyAlignment="1">
      <alignment horizontal="left" vertical="top" wrapText="1"/>
    </xf>
    <xf numFmtId="0" fontId="0" fillId="2" borderId="1" xfId="0" applyFill="1" applyBorder="1" applyAlignment="1" applyProtection="1">
      <alignment horizontal="center" vertical="top" wrapText="1"/>
      <protection locked="0"/>
    </xf>
    <xf numFmtId="0" fontId="4" fillId="11" borderId="0" xfId="0" applyFont="1" applyFill="1"/>
    <xf numFmtId="0" fontId="3" fillId="4" borderId="1" xfId="0" applyFont="1" applyFill="1" applyBorder="1" applyAlignment="1">
      <alignment horizontal="center" vertical="top" wrapText="1"/>
    </xf>
    <xf numFmtId="164" fontId="0" fillId="10" borderId="1" xfId="0" applyNumberFormat="1" applyFill="1" applyBorder="1" applyAlignment="1">
      <alignment horizontal="center" vertical="top" wrapText="1"/>
    </xf>
    <xf numFmtId="164" fontId="8" fillId="4" borderId="1" xfId="0" applyNumberFormat="1" applyFont="1" applyFill="1" applyBorder="1" applyAlignment="1">
      <alignment horizontal="center" vertical="center" wrapText="1"/>
    </xf>
    <xf numFmtId="0" fontId="1" fillId="8" borderId="1" xfId="0" applyFont="1" applyFill="1" applyBorder="1" applyAlignment="1">
      <alignment horizontal="left" vertical="center" wrapText="1"/>
    </xf>
    <xf numFmtId="0" fontId="12" fillId="12" borderId="0" xfId="0" applyFont="1" applyFill="1" applyAlignment="1" applyProtection="1">
      <alignment vertical="top" wrapText="1"/>
      <protection locked="0"/>
    </xf>
    <xf numFmtId="0" fontId="12" fillId="2" borderId="0" xfId="0" applyFont="1" applyFill="1" applyAlignment="1">
      <alignment vertical="top"/>
    </xf>
    <xf numFmtId="0" fontId="14" fillId="2" borderId="0" xfId="0" applyFont="1" applyFill="1" applyAlignment="1">
      <alignment horizontal="right" vertical="top"/>
    </xf>
    <xf numFmtId="0" fontId="12" fillId="2" borderId="0" xfId="0" applyFont="1" applyFill="1" applyAlignment="1" applyProtection="1">
      <alignment vertical="top" wrapText="1"/>
      <protection locked="0"/>
    </xf>
    <xf numFmtId="0" fontId="15" fillId="2" borderId="0" xfId="0" applyFont="1" applyFill="1" applyAlignment="1">
      <alignment vertical="top"/>
    </xf>
    <xf numFmtId="0" fontId="14" fillId="5" borderId="0" xfId="0" applyFont="1" applyFill="1" applyAlignment="1">
      <alignment horizontal="center" vertical="top"/>
    </xf>
    <xf numFmtId="0" fontId="14" fillId="6" borderId="0" xfId="0" applyFont="1" applyFill="1" applyAlignment="1">
      <alignment horizontal="center" vertical="top"/>
    </xf>
    <xf numFmtId="0" fontId="16" fillId="9" borderId="0" xfId="0" applyFont="1" applyFill="1" applyAlignment="1">
      <alignment horizontal="center" vertical="top"/>
    </xf>
    <xf numFmtId="0" fontId="16" fillId="3" borderId="0" xfId="0" applyFont="1" applyFill="1" applyAlignment="1">
      <alignment horizontal="center" vertical="top"/>
    </xf>
    <xf numFmtId="0" fontId="17" fillId="2" borderId="0" xfId="0" applyFont="1" applyFill="1" applyAlignment="1">
      <alignment horizontal="center" vertical="top"/>
    </xf>
    <xf numFmtId="0" fontId="14" fillId="2" borderId="0" xfId="0" applyFont="1" applyFill="1" applyAlignment="1">
      <alignment horizontal="center" vertical="top"/>
    </xf>
    <xf numFmtId="0" fontId="12" fillId="2" borderId="1" xfId="0" applyFont="1" applyFill="1" applyBorder="1" applyAlignment="1">
      <alignment horizontal="center" vertical="top" wrapText="1"/>
    </xf>
    <xf numFmtId="0" fontId="12" fillId="2" borderId="2" xfId="0" applyFont="1" applyFill="1" applyBorder="1" applyAlignment="1">
      <alignment vertical="top"/>
    </xf>
    <xf numFmtId="0" fontId="19" fillId="2" borderId="1" xfId="0" applyFont="1" applyFill="1" applyBorder="1" applyAlignment="1" applyProtection="1">
      <alignment vertical="top" wrapText="1"/>
      <protection locked="0"/>
    </xf>
    <xf numFmtId="0" fontId="19" fillId="10" borderId="1" xfId="0" applyFont="1" applyFill="1" applyBorder="1" applyAlignment="1" applyProtection="1">
      <alignment vertical="top" wrapText="1"/>
      <protection locked="0"/>
    </xf>
    <xf numFmtId="0" fontId="19" fillId="2" borderId="1" xfId="0" applyFont="1" applyFill="1" applyBorder="1" applyAlignment="1">
      <alignment vertical="top"/>
    </xf>
    <xf numFmtId="0" fontId="19" fillId="2" borderId="1" xfId="0" applyFont="1" applyFill="1" applyBorder="1" applyAlignment="1">
      <alignment vertical="top" wrapText="1"/>
    </xf>
    <xf numFmtId="0" fontId="12" fillId="2" borderId="4" xfId="0" applyFont="1" applyFill="1" applyBorder="1" applyAlignment="1">
      <alignment vertical="top"/>
    </xf>
    <xf numFmtId="0" fontId="14" fillId="2" borderId="0" xfId="0" applyFont="1" applyFill="1" applyAlignment="1">
      <alignment vertical="top"/>
    </xf>
    <xf numFmtId="164" fontId="12" fillId="2" borderId="0" xfId="0" applyNumberFormat="1" applyFont="1" applyFill="1" applyAlignment="1" applyProtection="1">
      <alignment vertical="top" wrapText="1"/>
      <protection locked="0"/>
    </xf>
    <xf numFmtId="0" fontId="23" fillId="2" borderId="1" xfId="0" applyFont="1" applyFill="1" applyBorder="1" applyAlignment="1">
      <alignment vertical="top"/>
    </xf>
    <xf numFmtId="0" fontId="19" fillId="2" borderId="1" xfId="0" applyFont="1" applyFill="1" applyBorder="1" applyAlignment="1" applyProtection="1">
      <alignment horizontal="center" vertical="top" wrapText="1"/>
      <protection locked="0"/>
    </xf>
    <xf numFmtId="0" fontId="19" fillId="10" borderId="1" xfId="0" applyFont="1" applyFill="1" applyBorder="1" applyAlignment="1" applyProtection="1">
      <alignment horizontal="center" vertical="top" wrapText="1"/>
      <protection locked="0"/>
    </xf>
    <xf numFmtId="164" fontId="19" fillId="10" borderId="1" xfId="0" applyNumberFormat="1" applyFont="1" applyFill="1" applyBorder="1" applyAlignment="1">
      <alignment horizontal="center" vertical="top" wrapText="1"/>
    </xf>
    <xf numFmtId="0" fontId="12" fillId="2" borderId="1" xfId="0" applyFont="1" applyFill="1" applyBorder="1" applyAlignment="1">
      <alignment vertical="top"/>
    </xf>
    <xf numFmtId="0" fontId="14" fillId="14" borderId="1" xfId="0" applyFont="1" applyFill="1" applyBorder="1" applyAlignment="1">
      <alignment horizontal="center" vertical="center" wrapText="1"/>
    </xf>
    <xf numFmtId="0" fontId="16" fillId="15" borderId="1" xfId="0" applyFont="1" applyFill="1" applyBorder="1" applyAlignment="1">
      <alignment vertical="top"/>
    </xf>
    <xf numFmtId="0" fontId="16" fillId="15" borderId="1" xfId="0" applyFont="1" applyFill="1" applyBorder="1" applyAlignment="1">
      <alignment horizontal="center" vertical="top" wrapText="1"/>
    </xf>
    <xf numFmtId="0" fontId="16" fillId="15" borderId="1" xfId="0" applyFont="1" applyFill="1" applyBorder="1" applyAlignment="1">
      <alignment horizontal="center" vertical="top"/>
    </xf>
    <xf numFmtId="164" fontId="21" fillId="11" borderId="1" xfId="0" applyNumberFormat="1" applyFont="1" applyFill="1" applyBorder="1" applyAlignment="1">
      <alignment horizontal="center" vertical="center"/>
    </xf>
    <xf numFmtId="0" fontId="14" fillId="15" borderId="1" xfId="0" applyFont="1" applyFill="1" applyBorder="1" applyAlignment="1">
      <alignment horizontal="left" vertical="center" wrapText="1"/>
    </xf>
    <xf numFmtId="164" fontId="21" fillId="11" borderId="1" xfId="0" applyNumberFormat="1" applyFont="1" applyFill="1" applyBorder="1" applyAlignment="1">
      <alignment horizontal="center" vertical="center" wrapText="1"/>
    </xf>
    <xf numFmtId="0" fontId="22" fillId="11" borderId="1" xfId="0" applyFont="1" applyFill="1" applyBorder="1" applyAlignment="1">
      <alignment horizontal="left" vertical="center"/>
    </xf>
    <xf numFmtId="164" fontId="22" fillId="11" borderId="1" xfId="0" applyNumberFormat="1" applyFont="1" applyFill="1" applyBorder="1" applyAlignment="1">
      <alignment horizontal="center" vertical="center"/>
    </xf>
    <xf numFmtId="0" fontId="16" fillId="15" borderId="1" xfId="0" applyFont="1" applyFill="1" applyBorder="1" applyAlignment="1">
      <alignment vertical="top" wrapText="1"/>
    </xf>
    <xf numFmtId="0" fontId="23" fillId="2" borderId="1" xfId="0" applyFont="1" applyFill="1" applyBorder="1" applyAlignment="1">
      <alignment horizontal="left" vertical="top" wrapText="1"/>
    </xf>
    <xf numFmtId="0" fontId="12" fillId="0" borderId="1" xfId="0" applyFont="1" applyBorder="1" applyAlignment="1">
      <alignment horizontal="center" vertical="top" wrapText="1"/>
    </xf>
    <xf numFmtId="0" fontId="16" fillId="15" borderId="0" xfId="0" applyFont="1" applyFill="1"/>
    <xf numFmtId="0" fontId="31" fillId="2" borderId="0" xfId="0" applyFont="1" applyFill="1" applyAlignment="1">
      <alignment vertical="center"/>
    </xf>
    <xf numFmtId="0" fontId="31" fillId="2" borderId="0" xfId="0" applyFont="1" applyFill="1"/>
    <xf numFmtId="0" fontId="31" fillId="2" borderId="0" xfId="0" applyFont="1" applyFill="1" applyAlignment="1">
      <alignment horizontal="center" vertical="center"/>
    </xf>
    <xf numFmtId="0" fontId="29" fillId="15" borderId="1" xfId="0" applyFont="1" applyFill="1" applyBorder="1" applyAlignment="1">
      <alignment horizontal="left" vertical="center"/>
    </xf>
    <xf numFmtId="0" fontId="13" fillId="2" borderId="0" xfId="0" applyFont="1" applyFill="1" applyAlignment="1">
      <alignment vertical="top"/>
    </xf>
    <xf numFmtId="0" fontId="32" fillId="16" borderId="1" xfId="0" applyFont="1" applyFill="1" applyBorder="1" applyAlignment="1">
      <alignment horizontal="left" vertical="top" wrapText="1"/>
    </xf>
    <xf numFmtId="0" fontId="32" fillId="16" borderId="8" xfId="0" applyFont="1" applyFill="1" applyBorder="1" applyAlignment="1">
      <alignment vertical="top"/>
    </xf>
    <xf numFmtId="0" fontId="28" fillId="15" borderId="5" xfId="1" applyFont="1" applyFill="1" applyBorder="1" applyAlignment="1">
      <alignment horizontal="center" vertical="top"/>
    </xf>
    <xf numFmtId="0" fontId="30" fillId="15" borderId="5" xfId="1" applyFont="1" applyFill="1" applyBorder="1" applyAlignment="1">
      <alignment horizontal="center" vertical="top"/>
    </xf>
    <xf numFmtId="0" fontId="13" fillId="2" borderId="0" xfId="0" applyFont="1" applyFill="1" applyAlignment="1">
      <alignment horizontal="center" vertical="top"/>
    </xf>
    <xf numFmtId="0" fontId="14" fillId="15" borderId="1" xfId="0" applyFont="1" applyFill="1" applyBorder="1" applyAlignment="1">
      <alignment horizontal="left" vertical="center" wrapText="1"/>
    </xf>
    <xf numFmtId="0" fontId="14" fillId="14" borderId="1" xfId="0" applyFont="1" applyFill="1" applyBorder="1" applyAlignment="1">
      <alignment horizontal="left" vertical="center" wrapText="1"/>
    </xf>
    <xf numFmtId="0" fontId="31" fillId="2" borderId="0" xfId="0" applyFont="1" applyFill="1" applyAlignment="1">
      <alignment horizontal="center" vertical="center"/>
    </xf>
    <xf numFmtId="0" fontId="14" fillId="15" borderId="2" xfId="0" applyFont="1" applyFill="1" applyBorder="1" applyAlignment="1">
      <alignment horizontal="center" vertical="center" wrapText="1"/>
    </xf>
    <xf numFmtId="0" fontId="14" fillId="15" borderId="3" xfId="0" applyFont="1" applyFill="1" applyBorder="1" applyAlignment="1">
      <alignment horizontal="center" vertical="center"/>
    </xf>
    <xf numFmtId="0" fontId="14" fillId="7" borderId="0" xfId="0" applyFont="1" applyFill="1" applyAlignment="1">
      <alignment horizontal="center" vertical="top"/>
    </xf>
    <xf numFmtId="0" fontId="27" fillId="15" borderId="5" xfId="1" applyFont="1" applyFill="1" applyBorder="1" applyAlignment="1">
      <alignment horizontal="center" vertical="top"/>
    </xf>
    <xf numFmtId="0" fontId="14" fillId="15" borderId="6" xfId="0" applyFont="1" applyFill="1" applyBorder="1" applyAlignment="1">
      <alignment horizontal="center" vertical="center" wrapText="1"/>
    </xf>
    <xf numFmtId="0" fontId="14" fillId="15" borderId="3" xfId="0" applyFont="1" applyFill="1" applyBorder="1" applyAlignment="1">
      <alignment horizontal="center" vertical="center" wrapText="1"/>
    </xf>
    <xf numFmtId="0" fontId="14" fillId="15" borderId="2" xfId="0" applyFont="1" applyFill="1" applyBorder="1" applyAlignment="1">
      <alignment horizontal="left" vertical="center" wrapText="1"/>
    </xf>
    <xf numFmtId="0" fontId="14" fillId="15" borderId="6" xfId="0" applyFont="1" applyFill="1" applyBorder="1" applyAlignment="1">
      <alignment horizontal="left" vertical="center" wrapText="1"/>
    </xf>
    <xf numFmtId="0" fontId="14" fillId="15" borderId="3" xfId="0" applyFont="1" applyFill="1" applyBorder="1" applyAlignment="1">
      <alignment horizontal="left" vertical="center" wrapText="1"/>
    </xf>
    <xf numFmtId="0" fontId="13" fillId="2" borderId="7" xfId="0" applyFont="1" applyFill="1" applyBorder="1" applyAlignment="1">
      <alignment horizontal="center" vertical="top"/>
    </xf>
    <xf numFmtId="0" fontId="12" fillId="2" borderId="1" xfId="0" applyFont="1" applyFill="1" applyBorder="1" applyAlignment="1" applyProtection="1">
      <alignment horizontal="center" vertical="top" wrapText="1"/>
      <protection locked="0"/>
    </xf>
    <xf numFmtId="0" fontId="16" fillId="15" borderId="1" xfId="0" applyFont="1" applyFill="1" applyBorder="1" applyAlignment="1">
      <alignment horizontal="center" vertical="top"/>
    </xf>
    <xf numFmtId="0" fontId="5" fillId="4" borderId="0" xfId="0" applyFont="1" applyFill="1" applyAlignment="1">
      <alignment horizontal="center" vertical="top"/>
    </xf>
    <xf numFmtId="0" fontId="6" fillId="2" borderId="0" xfId="0" applyFont="1" applyFill="1" applyAlignment="1">
      <alignment horizontal="center" vertical="top"/>
    </xf>
    <xf numFmtId="0" fontId="1" fillId="8" borderId="1" xfId="0" applyFont="1" applyFill="1" applyBorder="1" applyAlignment="1">
      <alignment horizontal="left" vertical="center" wrapText="1"/>
    </xf>
    <xf numFmtId="0" fontId="0" fillId="2" borderId="1" xfId="0" applyFill="1" applyBorder="1" applyAlignment="1" applyProtection="1">
      <alignment horizontal="center" vertical="top" wrapText="1"/>
      <protection locked="0"/>
    </xf>
    <xf numFmtId="0" fontId="3" fillId="4" borderId="1" xfId="0" applyFont="1" applyFill="1" applyBorder="1" applyAlignment="1">
      <alignment horizontal="center" vertical="top"/>
    </xf>
    <xf numFmtId="0" fontId="19" fillId="2" borderId="1" xfId="0" applyFont="1" applyFill="1" applyBorder="1" applyAlignment="1" applyProtection="1">
      <alignment horizontal="center" vertical="top" wrapText="1"/>
    </xf>
  </cellXfs>
  <cellStyles count="2">
    <cellStyle name="Accent5" xfId="1" builtinId="45"/>
    <cellStyle name="Normal" xfId="0" builtinId="0"/>
  </cellStyles>
  <dxfs count="0"/>
  <tableStyles count="0" defaultTableStyle="TableStyleMedium2" defaultPivotStyle="PivotStyleLight16"/>
  <colors>
    <mruColors>
      <color rgb="FFFFA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276225</xdr:colOff>
      <xdr:row>1</xdr:row>
      <xdr:rowOff>66673</xdr:rowOff>
    </xdr:from>
    <xdr:to>
      <xdr:col>15</xdr:col>
      <xdr:colOff>205740</xdr:colOff>
      <xdr:row>25</xdr:row>
      <xdr:rowOff>66675</xdr:rowOff>
    </xdr:to>
    <xdr:sp macro="" textlink="">
      <xdr:nvSpPr>
        <xdr:cNvPr id="2" name="TekstSylinder 1">
          <a:extLst>
            <a:ext uri="{FF2B5EF4-FFF2-40B4-BE49-F238E27FC236}">
              <a16:creationId xmlns:a16="http://schemas.microsoft.com/office/drawing/2014/main" id="{8CE2639C-1D38-439C-820C-F55F50ED4A99}"/>
            </a:ext>
          </a:extLst>
        </xdr:cNvPr>
        <xdr:cNvSpPr txBox="1"/>
      </xdr:nvSpPr>
      <xdr:spPr>
        <a:xfrm>
          <a:off x="276225" y="247648"/>
          <a:ext cx="11359515" cy="43434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latin typeface="Open Sans" panose="020B0606030504020204" pitchFamily="34" charset="0"/>
              <a:ea typeface="Open Sans" panose="020B0606030504020204" pitchFamily="34" charset="0"/>
              <a:cs typeface="Open Sans" panose="020B0606030504020204" pitchFamily="34" charset="0"/>
            </a:rPr>
            <a:t>VEILEDNING:</a:t>
          </a:r>
        </a:p>
        <a:p>
          <a:r>
            <a:rPr lang="nb-NO" sz="1200">
              <a:latin typeface="Open Sans" panose="020B0606030504020204" pitchFamily="34" charset="0"/>
              <a:ea typeface="Open Sans" panose="020B0606030504020204" pitchFamily="34" charset="0"/>
              <a:cs typeface="Open Sans" panose="020B0606030504020204" pitchFamily="34" charset="0"/>
            </a:rPr>
            <a:t>Leverandøren skal gi sitt pristilbud</a:t>
          </a:r>
          <a:r>
            <a:rPr lang="nb-NO" sz="1200" baseline="0">
              <a:latin typeface="Open Sans" panose="020B0606030504020204" pitchFamily="34" charset="0"/>
              <a:ea typeface="Open Sans" panose="020B0606030504020204" pitchFamily="34" charset="0"/>
              <a:cs typeface="Open Sans" panose="020B0606030504020204" pitchFamily="34" charset="0"/>
            </a:rPr>
            <a:t> i den form som er angitt i dette prisskjemaet.</a:t>
          </a:r>
        </a:p>
        <a:p>
          <a:endParaRPr lang="nb-NO" sz="1200" baseline="0">
            <a:latin typeface="Open Sans" panose="020B0606030504020204" pitchFamily="34" charset="0"/>
            <a:ea typeface="Open Sans" panose="020B0606030504020204" pitchFamily="34" charset="0"/>
            <a:cs typeface="Open Sans" panose="020B0606030504020204" pitchFamily="34" charset="0"/>
          </a:endParaRPr>
        </a:p>
        <a:p>
          <a:r>
            <a:rPr lang="nb-NO" sz="1200" baseline="0">
              <a:latin typeface="Open Sans" panose="020B0606030504020204" pitchFamily="34" charset="0"/>
              <a:ea typeface="Open Sans" panose="020B0606030504020204" pitchFamily="34" charset="0"/>
              <a:cs typeface="Open Sans" panose="020B0606030504020204" pitchFamily="34" charset="0"/>
            </a:rPr>
            <a:t>Leverandørens priser vil bli beregnet med utgangspunkt i utfylt </a:t>
          </a:r>
          <a:r>
            <a:rPr lang="nb-NO" sz="1200" baseline="0">
              <a:solidFill>
                <a:schemeClr val="tx1"/>
              </a:solidFill>
              <a:effectLst/>
              <a:latin typeface="Open Sans" panose="020B0606030504020204" pitchFamily="34" charset="0"/>
              <a:ea typeface="Open Sans" panose="020B0606030504020204" pitchFamily="34" charset="0"/>
              <a:cs typeface="Open Sans" panose="020B0606030504020204" pitchFamily="34" charset="0"/>
            </a:rPr>
            <a:t>arkfane 0 - 7. Priser gjeldende i evaluering av pris er oppsummert i arkfane 8.</a:t>
          </a:r>
        </a:p>
        <a:p>
          <a:endParaRPr lang="nb-NO" sz="1200" b="0" i="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endParaRPr>
        </a:p>
        <a:p>
          <a:r>
            <a:rPr lang="nb-NO" sz="1200" b="0" i="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Alle priser i dette vedlegg skal oppgis i norske kroner (NOK) eks. mva. (men inklusiv alle andre skatter og avgifter). </a:t>
          </a:r>
        </a:p>
        <a:p>
          <a:endParaRPr lang="nb-NO" sz="1200" b="0" i="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endParaRPr>
        </a:p>
        <a:p>
          <a:r>
            <a:rPr lang="nb-NO" sz="1200" b="0" i="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Leverandørens oppgitte priser skal inkludere alle kostnader tilknyttet oppfyllelse av Avtalen. Kostnader tilknyttet eksempelvis installasjoner, konfigurering, utvikling og tilpasninger, tredjepartslisenser, ordre- og fakturagebyr, administrasjon, godtgjørelser, reiser o.l. anses inkludert i de oppgitte prisene med mindre Leverandøren eksplisitt har presisert annet i sitt pristilbud. Dette medfører at kostnader som Leverandøren vet eller bør vite vil tilkomme, men som ikke er spesifikt angitt i tilbudet, vil bli ansett som inkludert i de oppgitte prisene. Eventuelle forbehold og presiseringer skal </a:t>
          </a:r>
          <a:r>
            <a:rPr lang="nb-NO" sz="1200" b="0" i="0" u="sng"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ikke</a:t>
          </a:r>
          <a:r>
            <a:rPr lang="nb-NO" sz="1200" b="0" i="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 angis i dette prisskjemaet, men skal tydelig fremgå av den del av tilbudet hvor det er forutsatt at alle forbehold skal fremkomme, jf. konkurransegrunnlagets Vedlegg 1 - Tilbudsskjema. </a:t>
          </a:r>
        </a:p>
        <a:p>
          <a:pPr marL="0" marR="0" indent="0" defTabSz="914400" rtl="0" eaLnBrk="1" fontAlgn="auto" latinLnBrk="0" hangingPunct="1">
            <a:lnSpc>
              <a:spcPct val="100000"/>
            </a:lnSpc>
            <a:spcBef>
              <a:spcPts val="0"/>
            </a:spcBef>
            <a:spcAft>
              <a:spcPts val="0"/>
            </a:spcAft>
            <a:buClrTx/>
            <a:buSzTx/>
            <a:buFontTx/>
            <a:buNone/>
            <a:tabLst/>
            <a:defRPr/>
          </a:pPr>
          <a:endParaRPr lang="nb-NO" sz="1200" b="0" i="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nb-NO" sz="1200" b="1" i="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Leverandøren skal sørge for at samtlige hvitmerkede celler er utfylt.</a:t>
          </a:r>
        </a:p>
        <a:p>
          <a:pPr marL="0" marR="0" indent="0" defTabSz="914400" rtl="0" eaLnBrk="1" fontAlgn="auto" latinLnBrk="0" hangingPunct="1">
            <a:lnSpc>
              <a:spcPct val="100000"/>
            </a:lnSpc>
            <a:spcBef>
              <a:spcPts val="0"/>
            </a:spcBef>
            <a:spcAft>
              <a:spcPts val="0"/>
            </a:spcAft>
            <a:buClrTx/>
            <a:buSzTx/>
            <a:buFontTx/>
            <a:buNone/>
            <a:tabLst/>
            <a:defRPr/>
          </a:pPr>
          <a:r>
            <a:rPr lang="nb-NO" sz="1200" b="0" i="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 </a:t>
          </a:r>
          <a:endParaRPr lang="nb-NO" sz="120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baseline="0">
              <a:latin typeface="Open Sans" panose="020B0606030504020204" pitchFamily="34" charset="0"/>
              <a:ea typeface="Open Sans" panose="020B0606030504020204" pitchFamily="34" charset="0"/>
              <a:cs typeface="Open Sans" panose="020B0606030504020204" pitchFamily="34" charset="0"/>
            </a:rPr>
            <a:t>Kunden forbeholder seg retten til å foreta endringer og presiseringer av prisskjemaet i løpet av ev. avklaringer og/eller forhandlinger. </a:t>
          </a:r>
        </a:p>
        <a:p>
          <a:endParaRPr lang="nb-NO" sz="1200" baseline="0">
            <a:latin typeface="Open Sans" panose="020B0606030504020204" pitchFamily="34" charset="0"/>
            <a:ea typeface="Open Sans" panose="020B0606030504020204" pitchFamily="34" charset="0"/>
            <a:cs typeface="Open Sans" panose="020B0606030504020204" pitchFamily="34" charset="0"/>
          </a:endParaRPr>
        </a:p>
        <a:p>
          <a:r>
            <a:rPr lang="nb-NO" sz="1200" b="1" baseline="0">
              <a:latin typeface="Open Sans" panose="020B0606030504020204" pitchFamily="34" charset="0"/>
              <a:ea typeface="Open Sans" panose="020B0606030504020204" pitchFamily="34" charset="0"/>
              <a:cs typeface="Open Sans" panose="020B0606030504020204" pitchFamily="34" charset="0"/>
            </a:rPr>
            <a:t>Pristilbudet som gis i dette prisskjemaet er komplett, og dekker hele leveransen som er beskrevet i Kundens konkurransedokumenter og Leverandørens tilbud.</a:t>
          </a:r>
        </a:p>
      </xdr:txBody>
    </xdr:sp>
    <xdr:clientData/>
  </xdr:twoCellAnchor>
  <xdr:twoCellAnchor editAs="oneCell">
    <xdr:from>
      <xdr:col>13</xdr:col>
      <xdr:colOff>266700</xdr:colOff>
      <xdr:row>2</xdr:row>
      <xdr:rowOff>114300</xdr:rowOff>
    </xdr:from>
    <xdr:to>
      <xdr:col>14</xdr:col>
      <xdr:colOff>640715</xdr:colOff>
      <xdr:row>4</xdr:row>
      <xdr:rowOff>127635</xdr:rowOff>
    </xdr:to>
    <xdr:pic>
      <xdr:nvPicPr>
        <xdr:cNvPr id="4" name="Bilde 3" descr="Bodø kommune">
          <a:extLst>
            <a:ext uri="{FF2B5EF4-FFF2-40B4-BE49-F238E27FC236}">
              <a16:creationId xmlns:a16="http://schemas.microsoft.com/office/drawing/2014/main" id="{FC22F91C-72A9-B6D2-3A94-A6E72C767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2700" y="476250"/>
          <a:ext cx="1136015" cy="37528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161925</xdr:colOff>
      <xdr:row>3</xdr:row>
      <xdr:rowOff>0</xdr:rowOff>
    </xdr:from>
    <xdr:ext cx="10331904" cy="3331780"/>
    <xdr:sp macro="" textlink="">
      <xdr:nvSpPr>
        <xdr:cNvPr id="7" name="TekstSylinder 6">
          <a:extLst>
            <a:ext uri="{FF2B5EF4-FFF2-40B4-BE49-F238E27FC236}">
              <a16:creationId xmlns:a16="http://schemas.microsoft.com/office/drawing/2014/main" id="{FCD4ABA9-B637-4E5E-B68B-93CA2A2489C7}"/>
            </a:ext>
          </a:extLst>
        </xdr:cNvPr>
        <xdr:cNvSpPr txBox="1"/>
      </xdr:nvSpPr>
      <xdr:spPr>
        <a:xfrm>
          <a:off x="161925" y="798786"/>
          <a:ext cx="10331904" cy="3331780"/>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a:latin typeface="Open Sans" panose="020B0606030504020204" pitchFamily="34" charset="0"/>
              <a:ea typeface="Open Sans" panose="020B0606030504020204" pitchFamily="34" charset="0"/>
              <a:cs typeface="Open Sans" panose="020B0606030504020204" pitchFamily="34" charset="0"/>
            </a:rPr>
            <a:t>I pris for "Årlig kostnad for tjenesten" bes Leverandøren</a:t>
          </a:r>
          <a:r>
            <a:rPr lang="nb-NO" sz="1100" baseline="0">
              <a:latin typeface="Open Sans" panose="020B0606030504020204" pitchFamily="34" charset="0"/>
              <a:ea typeface="Open Sans" panose="020B0606030504020204" pitchFamily="34" charset="0"/>
              <a:cs typeface="Open Sans" panose="020B0606030504020204" pitchFamily="34" charset="0"/>
            </a:rPr>
            <a:t> prise total årlige kostnad for tilbudte løsning/tjeneste ut fra Kundens krav. Prisen </a:t>
          </a:r>
          <a:r>
            <a:rPr lang="nb-NO" sz="1100">
              <a:solidFill>
                <a:schemeClr val="tx1"/>
              </a:solidFill>
              <a:effectLst/>
              <a:latin typeface="Open Sans" panose="020B0606030504020204" pitchFamily="34" charset="0"/>
              <a:ea typeface="Open Sans" panose="020B0606030504020204" pitchFamily="34" charset="0"/>
              <a:cs typeface="Open Sans" panose="020B0606030504020204" pitchFamily="34" charset="0"/>
            </a:rPr>
            <a:t>skal inneholde </a:t>
          </a:r>
          <a:r>
            <a:rPr lang="nb-NO" sz="1100" u="sng">
              <a:solidFill>
                <a:schemeClr val="tx1"/>
              </a:solidFill>
              <a:effectLst/>
              <a:latin typeface="Open Sans" panose="020B0606030504020204" pitchFamily="34" charset="0"/>
              <a:ea typeface="Open Sans" panose="020B0606030504020204" pitchFamily="34" charset="0"/>
              <a:cs typeface="Open Sans" panose="020B0606030504020204" pitchFamily="34" charset="0"/>
            </a:rPr>
            <a:t>alle</a:t>
          </a:r>
          <a:r>
            <a:rPr lang="nb-NO" sz="1100">
              <a:solidFill>
                <a:schemeClr val="tx1"/>
              </a:solidFill>
              <a:effectLst/>
              <a:latin typeface="Open Sans" panose="020B0606030504020204" pitchFamily="34" charset="0"/>
              <a:ea typeface="Open Sans" panose="020B0606030504020204" pitchFamily="34" charset="0"/>
              <a:cs typeface="Open Sans" panose="020B0606030504020204" pitchFamily="34" charset="0"/>
            </a:rPr>
            <a:t> relevante kostnadselementer, herunder (men</a:t>
          </a:r>
          <a:r>
            <a:rPr lang="nb-NO" sz="1100" baseline="0">
              <a:solidFill>
                <a:schemeClr val="tx1"/>
              </a:solidFill>
              <a:effectLst/>
              <a:latin typeface="Open Sans" panose="020B0606030504020204" pitchFamily="34" charset="0"/>
              <a:ea typeface="Open Sans" panose="020B0606030504020204" pitchFamily="34" charset="0"/>
              <a:cs typeface="Open Sans" panose="020B0606030504020204" pitchFamily="34" charset="0"/>
            </a:rPr>
            <a:t> ikke begrenset til) </a:t>
          </a:r>
          <a:r>
            <a:rPr lang="nb-NO" sz="1100">
              <a:solidFill>
                <a:schemeClr val="tx1"/>
              </a:solidFill>
              <a:effectLst/>
              <a:latin typeface="Open Sans" panose="020B0606030504020204" pitchFamily="34" charset="0"/>
              <a:ea typeface="Open Sans" panose="020B0606030504020204" pitchFamily="34" charset="0"/>
              <a:cs typeface="Open Sans" panose="020B0606030504020204" pitchFamily="34" charset="0"/>
            </a:rPr>
            <a:t>komplett</a:t>
          </a:r>
          <a:r>
            <a:rPr lang="nb-NO" sz="1100" baseline="0">
              <a:solidFill>
                <a:schemeClr val="tx1"/>
              </a:solidFill>
              <a:effectLst/>
              <a:latin typeface="Open Sans" panose="020B0606030504020204" pitchFamily="34" charset="0"/>
              <a:ea typeface="Open Sans" panose="020B0606030504020204" pitchFamily="34" charset="0"/>
              <a:cs typeface="Open Sans" panose="020B0606030504020204" pitchFamily="34" charset="0"/>
            </a:rPr>
            <a:t> løsning/tjeneste som kravstilt i de ulike bilagene i SSA-L, integrasjoner, drift-, vedlikehold- og supportytelser, </a:t>
          </a:r>
          <a:r>
            <a:rPr lang="nb-NO" sz="1100">
              <a:solidFill>
                <a:schemeClr val="tx1"/>
              </a:solidFill>
              <a:effectLst/>
              <a:latin typeface="Open Sans" panose="020B0606030504020204" pitchFamily="34" charset="0"/>
              <a:ea typeface="Open Sans" panose="020B0606030504020204" pitchFamily="34" charset="0"/>
              <a:cs typeface="Open Sans" panose="020B0606030504020204" pitchFamily="34" charset="0"/>
            </a:rPr>
            <a:t>program- og versjonsoppdateringer,</a:t>
          </a:r>
          <a:r>
            <a:rPr lang="nb-NO" sz="1100" baseline="0">
              <a:solidFill>
                <a:schemeClr val="tx1"/>
              </a:solidFill>
              <a:effectLst/>
              <a:latin typeface="Open Sans" panose="020B0606030504020204" pitchFamily="34" charset="0"/>
              <a:ea typeface="Open Sans" panose="020B0606030504020204" pitchFamily="34" charset="0"/>
              <a:cs typeface="Open Sans" panose="020B0606030504020204" pitchFamily="34" charset="0"/>
            </a:rPr>
            <a:t> etc.</a:t>
          </a:r>
          <a:r>
            <a:rPr lang="nb-NO" sz="1100">
              <a:solidFill>
                <a:schemeClr val="tx1"/>
              </a:solidFill>
              <a:effectLst/>
              <a:latin typeface="Open Sans" panose="020B0606030504020204" pitchFamily="34" charset="0"/>
              <a:ea typeface="Open Sans" panose="020B0606030504020204" pitchFamily="34" charset="0"/>
              <a:cs typeface="Open Sans" panose="020B0606030504020204" pitchFamily="34" charset="0"/>
            </a:rPr>
            <a:t>. Kunden ønsker så langt det lar seg gjøre å benytte en ferdig utviklet løsning, såkalt «hyllevare».</a:t>
          </a:r>
          <a:br>
            <a:rPr lang="nb-NO" sz="1100" baseline="0">
              <a:solidFill>
                <a:schemeClr val="tx1"/>
              </a:solidFill>
              <a:effectLst/>
              <a:latin typeface="Open Sans" panose="020B0606030504020204" pitchFamily="34" charset="0"/>
              <a:ea typeface="Open Sans" panose="020B0606030504020204" pitchFamily="34" charset="0"/>
              <a:cs typeface="Open Sans" panose="020B0606030504020204" pitchFamily="34" charset="0"/>
            </a:rPr>
          </a:br>
          <a:br>
            <a:rPr lang="nb-NO" sz="1100">
              <a:solidFill>
                <a:schemeClr val="tx1"/>
              </a:solidFill>
              <a:effectLst/>
              <a:latin typeface="Open Sans" panose="020B0606030504020204" pitchFamily="34" charset="0"/>
              <a:ea typeface="Open Sans" panose="020B0606030504020204" pitchFamily="34" charset="0"/>
              <a:cs typeface="Open Sans" panose="020B0606030504020204" pitchFamily="34" charset="0"/>
            </a:rPr>
          </a:br>
          <a:r>
            <a:rPr lang="nb-NO" sz="110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I estimeringen</a:t>
          </a:r>
          <a:r>
            <a:rPr lang="nb-NO" sz="110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 av "Årlig kostnad for tjenesten" kan Leverandøren legge til grunn</a:t>
          </a:r>
          <a:r>
            <a:rPr lang="nb-NO" sz="110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 250</a:t>
          </a:r>
          <a:r>
            <a:rPr lang="nb-NO" sz="1100">
              <a:solidFill>
                <a:srgbClr val="FF0000"/>
              </a:solidFill>
              <a:effectLst/>
              <a:latin typeface="Open Sans" panose="020B0606030504020204" pitchFamily="34" charset="0"/>
              <a:ea typeface="Open Sans" panose="020B0606030504020204" pitchFamily="34" charset="0"/>
              <a:cs typeface="Open Sans" panose="020B0606030504020204" pitchFamily="34" charset="0"/>
            </a:rPr>
            <a:t> </a:t>
          </a:r>
          <a:r>
            <a:rPr lang="nb-NO" sz="110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brukere.</a:t>
          </a:r>
          <a:r>
            <a:rPr lang="nb-NO" sz="110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 </a:t>
          </a:r>
          <a:r>
            <a:rPr lang="nb-NO" sz="110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Antall</a:t>
          </a:r>
          <a:r>
            <a:rPr lang="nb-NO" sz="1100" baseline="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 brukere av løsningen vil variere gjennom avtaleperioden og styres av Kundens AD løsning. Leverandøren må hensynta varierende brukerantall i sin prising av tjenesten og sikre at prismodellen gir en god og robust løsning for Kunden mtp løpende tilkomst og adgang av brukere. </a:t>
          </a:r>
          <a:r>
            <a:rPr lang="nb-NO" sz="1100">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rPr>
            <a:t>Leverandøren oppfordres om å tilby mest mulig hensiktsmessig lisensiering for Oppdragsgiver.</a:t>
          </a:r>
          <a:endParaRPr lang="nb-NO">
            <a:solidFill>
              <a:sysClr val="windowText" lastClr="000000"/>
            </a:solidFill>
            <a:effectLst/>
            <a:latin typeface="Open Sans" panose="020B0606030504020204" pitchFamily="34" charset="0"/>
            <a:ea typeface="Open Sans" panose="020B0606030504020204" pitchFamily="34" charset="0"/>
            <a:cs typeface="Open Sans" panose="020B0606030504020204" pitchFamily="34" charset="0"/>
          </a:endParaRPr>
        </a:p>
        <a:p>
          <a:pPr algn="ctr"/>
          <a:endParaRPr lang="nb-NO" sz="1100" baseline="0">
            <a:latin typeface="Open Sans" panose="020B0606030504020204" pitchFamily="34" charset="0"/>
            <a:ea typeface="Open Sans" panose="020B0606030504020204" pitchFamily="34" charset="0"/>
            <a:cs typeface="Open Sans" panose="020B0606030504020204" pitchFamily="34" charset="0"/>
          </a:endParaRPr>
        </a:p>
        <a:p>
          <a:r>
            <a:rPr lang="nb-NO" sz="1100">
              <a:latin typeface="Open Sans" panose="020B0606030504020204" pitchFamily="34" charset="0"/>
              <a:ea typeface="Open Sans" panose="020B0606030504020204" pitchFamily="34" charset="0"/>
              <a:cs typeface="Open Sans" panose="020B0606030504020204" pitchFamily="34" charset="0"/>
            </a:rPr>
            <a:t>Kunden forventer at alle integrasjoner</a:t>
          </a:r>
          <a:r>
            <a:rPr lang="nb-NO" sz="1100" baseline="0">
              <a:latin typeface="Open Sans" panose="020B0606030504020204" pitchFamily="34" charset="0"/>
              <a:ea typeface="Open Sans" panose="020B0606030504020204" pitchFamily="34" charset="0"/>
              <a:cs typeface="Open Sans" panose="020B0606030504020204" pitchFamily="34" charset="0"/>
            </a:rPr>
            <a:t> mot nasjonale komponenter/løsninger samt standardiserte integrasjoner hvor det er sannsynlig at flere eller alle kunder vil benytte samme integrasjon regnes som del av "Årlig kostnad for tjenesten". Dette inkluderer både etablering, drift og naturlig videreutviklling av integrasjonene.</a:t>
          </a:r>
        </a:p>
        <a:p>
          <a:endParaRPr lang="nb-NO" sz="1100" baseline="0">
            <a:latin typeface="Open Sans" panose="020B0606030504020204" pitchFamily="34" charset="0"/>
            <a:ea typeface="Open Sans" panose="020B0606030504020204" pitchFamily="34" charset="0"/>
            <a:cs typeface="Open Sans" panose="020B0606030504020204" pitchFamily="34" charset="0"/>
          </a:endParaRPr>
        </a:p>
        <a:p>
          <a:r>
            <a:rPr lang="nb-NO" sz="1100" baseline="0">
              <a:latin typeface="Open Sans" panose="020B0606030504020204" pitchFamily="34" charset="0"/>
              <a:ea typeface="Open Sans" panose="020B0606030504020204" pitchFamily="34" charset="0"/>
              <a:cs typeface="Open Sans" panose="020B0606030504020204" pitchFamily="34" charset="0"/>
            </a:rPr>
            <a:t>Spesialiserte integrasjoner som kun er aktuelle for en kunde kan avtales som felles prosjekt etter forpliktende tilbud fra leverandør.</a:t>
          </a:r>
          <a:endParaRPr lang="nb-NO" sz="1100">
            <a:latin typeface="Open Sans" panose="020B0606030504020204" pitchFamily="34" charset="0"/>
            <a:ea typeface="Open Sans" panose="020B0606030504020204" pitchFamily="34" charset="0"/>
            <a:cs typeface="Open Sans" panose="020B0606030504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18143</xdr:colOff>
      <xdr:row>3</xdr:row>
      <xdr:rowOff>27214</xdr:rowOff>
    </xdr:from>
    <xdr:ext cx="21944920" cy="988786"/>
    <xdr:sp macro="" textlink="">
      <xdr:nvSpPr>
        <xdr:cNvPr id="2" name="TekstSylinder 1">
          <a:extLst>
            <a:ext uri="{FF2B5EF4-FFF2-40B4-BE49-F238E27FC236}">
              <a16:creationId xmlns:a16="http://schemas.microsoft.com/office/drawing/2014/main" id="{629DB4E8-8F9E-43DB-86D4-A48CFAAFC77F}"/>
            </a:ext>
          </a:extLst>
        </xdr:cNvPr>
        <xdr:cNvSpPr txBox="1"/>
      </xdr:nvSpPr>
      <xdr:spPr>
        <a:xfrm>
          <a:off x="208643" y="820964"/>
          <a:ext cx="21944920" cy="9887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a:latin typeface="Open Sans" panose="020B0606030504020204" pitchFamily="34" charset="0"/>
              <a:ea typeface="Open Sans" panose="020B0606030504020204" pitchFamily="34" charset="0"/>
              <a:cs typeface="Open Sans" panose="020B0606030504020204" pitchFamily="34" charset="0"/>
            </a:rPr>
            <a:t>I pris for "Etablering av tjenesten" bes Leverandøren</a:t>
          </a:r>
          <a:r>
            <a:rPr lang="nb-NO" sz="1100" baseline="0">
              <a:latin typeface="Open Sans" panose="020B0606030504020204" pitchFamily="34" charset="0"/>
              <a:ea typeface="Open Sans" panose="020B0606030504020204" pitchFamily="34" charset="0"/>
              <a:cs typeface="Open Sans" panose="020B0606030504020204" pitchFamily="34" charset="0"/>
            </a:rPr>
            <a:t> om å prise sin prosjektgjennomføring av etableringsprosjektet. Milepælene det henvises til her skal være de samme som Leverandøren legger til grunn i sin </a:t>
          </a:r>
          <a:r>
            <a:rPr lang="nb-NO" sz="1100">
              <a:solidFill>
                <a:schemeClr val="tx1"/>
              </a:solidFill>
              <a:effectLst/>
              <a:latin typeface="Open Sans" panose="020B0606030504020204" pitchFamily="34" charset="0"/>
              <a:ea typeface="Open Sans" panose="020B0606030504020204" pitchFamily="34" charset="0"/>
              <a:cs typeface="Open Sans" panose="020B0606030504020204" pitchFamily="34" charset="0"/>
            </a:rPr>
            <a:t>milepælsplan for etablering av</a:t>
          </a:r>
          <a:r>
            <a:rPr lang="nb-NO" sz="1100" baseline="0">
              <a:solidFill>
                <a:schemeClr val="tx1"/>
              </a:solidFill>
              <a:effectLst/>
              <a:latin typeface="Open Sans" panose="020B0606030504020204" pitchFamily="34" charset="0"/>
              <a:ea typeface="Open Sans" panose="020B0606030504020204" pitchFamily="34" charset="0"/>
              <a:cs typeface="Open Sans" panose="020B0606030504020204" pitchFamily="34" charset="0"/>
            </a:rPr>
            <a:t> </a:t>
          </a:r>
          <a:r>
            <a:rPr lang="nb-NO" sz="1100">
              <a:solidFill>
                <a:schemeClr val="tx1"/>
              </a:solidFill>
              <a:effectLst/>
              <a:latin typeface="Open Sans" panose="020B0606030504020204" pitchFamily="34" charset="0"/>
              <a:ea typeface="Open Sans" panose="020B0606030504020204" pitchFamily="34" charset="0"/>
              <a:cs typeface="Open Sans" panose="020B0606030504020204" pitchFamily="34" charset="0"/>
            </a:rPr>
            <a:t>tjenesten i </a:t>
          </a:r>
          <a:r>
            <a:rPr lang="nb-NO" sz="1100" baseline="0">
              <a:latin typeface="Open Sans" panose="020B0606030504020204" pitchFamily="34" charset="0"/>
              <a:ea typeface="Open Sans" panose="020B0606030504020204" pitchFamily="34" charset="0"/>
              <a:cs typeface="Open Sans" panose="020B0606030504020204" pitchFamily="34" charset="0"/>
            </a:rPr>
            <a:t>SSA-L Bilag 3.</a:t>
          </a:r>
        </a:p>
        <a:p>
          <a:pPr algn="ctr"/>
          <a:r>
            <a:rPr lang="nb-NO" sz="1100" baseline="0">
              <a:latin typeface="Open Sans" panose="020B0606030504020204" pitchFamily="34" charset="0"/>
              <a:ea typeface="Open Sans" panose="020B0606030504020204" pitchFamily="34" charset="0"/>
              <a:cs typeface="Open Sans" panose="020B0606030504020204" pitchFamily="34" charset="0"/>
            </a:rPr>
            <a:t>Etablering av tjenesten skal tilbys som fastpris.</a:t>
          </a:r>
        </a:p>
        <a:p>
          <a:pPr algn="ctr"/>
          <a:endParaRPr lang="nb-NO" sz="1100" baseline="0">
            <a:latin typeface="Open Sans" panose="020B0606030504020204" pitchFamily="34" charset="0"/>
            <a:ea typeface="Open Sans" panose="020B0606030504020204" pitchFamily="34" charset="0"/>
            <a:cs typeface="Open Sans" panose="020B0606030504020204" pitchFamily="34" charset="0"/>
          </a:endParaRPr>
        </a:p>
        <a:p>
          <a:pPr algn="ctr"/>
          <a:r>
            <a:rPr lang="nb-NO" sz="1100" baseline="0">
              <a:latin typeface="Open Sans" panose="020B0606030504020204" pitchFamily="34" charset="0"/>
              <a:ea typeface="Open Sans" panose="020B0606030504020204" pitchFamily="34" charset="0"/>
              <a:cs typeface="Open Sans" panose="020B0606030504020204" pitchFamily="34" charset="0"/>
            </a:rPr>
            <a:t>NB! Det er ønskelig at Leverandøren viser til egen ressursinnsats i etableringsprosjektet selv om pristilbudet gis som fastpris.</a:t>
          </a:r>
          <a:endParaRPr lang="nb-NO"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18144</xdr:colOff>
      <xdr:row>3</xdr:row>
      <xdr:rowOff>27214</xdr:rowOff>
    </xdr:from>
    <xdr:ext cx="10306956" cy="1293586"/>
    <xdr:sp macro="" textlink="">
      <xdr:nvSpPr>
        <xdr:cNvPr id="3" name="TekstSylinder 1">
          <a:extLst>
            <a:ext uri="{FF2B5EF4-FFF2-40B4-BE49-F238E27FC236}">
              <a16:creationId xmlns:a16="http://schemas.microsoft.com/office/drawing/2014/main" id="{59904B4C-1C1B-4375-85C7-92EE3248107E}"/>
            </a:ext>
          </a:extLst>
        </xdr:cNvPr>
        <xdr:cNvSpPr txBox="1"/>
      </xdr:nvSpPr>
      <xdr:spPr>
        <a:xfrm>
          <a:off x="208644" y="801914"/>
          <a:ext cx="10306956" cy="12935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a:latin typeface="Open Sans" panose="020B0606030504020204" pitchFamily="34" charset="0"/>
              <a:ea typeface="Open Sans" panose="020B0606030504020204" pitchFamily="34" charset="0"/>
              <a:cs typeface="Open Sans" panose="020B0606030504020204" pitchFamily="34" charset="0"/>
            </a:rPr>
            <a:t>I pris for "Opplæring i avtaleperioden" bes Leverandøren</a:t>
          </a:r>
          <a:r>
            <a:rPr lang="nb-NO" sz="1100" baseline="0">
              <a:latin typeface="Open Sans" panose="020B0606030504020204" pitchFamily="34" charset="0"/>
              <a:ea typeface="Open Sans" panose="020B0606030504020204" pitchFamily="34" charset="0"/>
              <a:cs typeface="Open Sans" panose="020B0606030504020204" pitchFamily="34" charset="0"/>
            </a:rPr>
            <a:t> prise sine tilbudte opplæringsaktiviteter ut fra Kundens krav i Bilag 1: </a:t>
          </a:r>
          <a:r>
            <a:rPr lang="nb-NO" sz="1100" i="0" baseline="0">
              <a:latin typeface="Open Sans" panose="020B0606030504020204" pitchFamily="34" charset="0"/>
              <a:ea typeface="Open Sans" panose="020B0606030504020204" pitchFamily="34" charset="0"/>
              <a:cs typeface="Open Sans" panose="020B0606030504020204" pitchFamily="34" charset="0"/>
            </a:rPr>
            <a:t>Kundens kravspesifikasjon besvart i Bilag 2 - Vedlegg 1 - Leverandørens beskrivelse av tjenesten</a:t>
          </a:r>
          <a:r>
            <a:rPr lang="nb-NO" sz="1100" baseline="0">
              <a:latin typeface="Open Sans" panose="020B0606030504020204" pitchFamily="34" charset="0"/>
              <a:ea typeface="Open Sans" panose="020B0606030504020204" pitchFamily="34" charset="0"/>
              <a:cs typeface="Open Sans" panose="020B0606030504020204" pitchFamily="34" charset="0"/>
            </a:rPr>
            <a:t>. Priser for opplæringsaktiviteter tilknyttet Etableringsfasen (ref. krav og milepæl i Bilag 3: </a:t>
          </a:r>
          <a:r>
            <a:rPr lang="nb-NO" sz="1100" i="0" baseline="0">
              <a:latin typeface="Open Sans" panose="020B0606030504020204" pitchFamily="34" charset="0"/>
              <a:ea typeface="Open Sans" panose="020B0606030504020204" pitchFamily="34" charset="0"/>
              <a:cs typeface="Open Sans" panose="020B0606030504020204" pitchFamily="34" charset="0"/>
            </a:rPr>
            <a:t>Plan for etableringsfasen</a:t>
          </a:r>
          <a:r>
            <a:rPr lang="nb-NO" sz="1100" baseline="0">
              <a:latin typeface="Open Sans" panose="020B0606030504020204" pitchFamily="34" charset="0"/>
              <a:ea typeface="Open Sans" panose="020B0606030504020204" pitchFamily="34" charset="0"/>
              <a:cs typeface="Open Sans" panose="020B0606030504020204" pitchFamily="34" charset="0"/>
            </a:rPr>
            <a:t>) skal ikke prises her, men hensyntas i Leverandørens priser for Etablering av tjenesten (ref. arkfane 2).</a:t>
          </a:r>
        </a:p>
        <a:p>
          <a:pPr algn="ctr"/>
          <a:endParaRPr lang="nb-NO" sz="1100" baseline="0">
            <a:latin typeface="Open Sans" panose="020B0606030504020204" pitchFamily="34" charset="0"/>
            <a:ea typeface="Open Sans" panose="020B0606030504020204" pitchFamily="34" charset="0"/>
            <a:cs typeface="Open Sans" panose="020B0606030504020204" pitchFamily="34" charset="0"/>
          </a:endParaRPr>
        </a:p>
        <a:p>
          <a:pPr algn="ctr"/>
          <a:r>
            <a:rPr lang="nb-NO" sz="1100" baseline="0">
              <a:latin typeface="Open Sans" panose="020B0606030504020204" pitchFamily="34" charset="0"/>
              <a:ea typeface="Open Sans" panose="020B0606030504020204" pitchFamily="34" charset="0"/>
              <a:cs typeface="Open Sans" panose="020B0606030504020204" pitchFamily="34" charset="0"/>
            </a:rPr>
            <a:t>Vedr. nedenstående tabell - Her er det satt inn noen faste kurspakker som anses som relevant.</a:t>
          </a:r>
        </a:p>
        <a:p>
          <a:pPr algn="ctr"/>
          <a:r>
            <a:rPr lang="nb-NO" sz="1100" baseline="0">
              <a:latin typeface="Open Sans" panose="020B0606030504020204" pitchFamily="34" charset="0"/>
              <a:ea typeface="Open Sans" panose="020B0606030504020204" pitchFamily="34" charset="0"/>
              <a:cs typeface="Open Sans" panose="020B0606030504020204" pitchFamily="34" charset="0"/>
            </a:rPr>
            <a:t>Det er også lagt inn åpne felter hvor leverandør skal legge inn andre kurs de anser som relevante i løpet av tjenesteperioden.</a:t>
          </a:r>
        </a:p>
        <a:p>
          <a:endParaRPr lang="nb-NO"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18143</xdr:colOff>
      <xdr:row>3</xdr:row>
      <xdr:rowOff>27214</xdr:rowOff>
    </xdr:from>
    <xdr:ext cx="10548257" cy="321128"/>
    <xdr:sp macro="" textlink="">
      <xdr:nvSpPr>
        <xdr:cNvPr id="4" name="TekstSylinder 3">
          <a:extLst>
            <a:ext uri="{FF2B5EF4-FFF2-40B4-BE49-F238E27FC236}">
              <a16:creationId xmlns:a16="http://schemas.microsoft.com/office/drawing/2014/main" id="{FD76F0E4-88EF-41EB-AF51-32F85FCCD17A}"/>
            </a:ext>
          </a:extLst>
        </xdr:cNvPr>
        <xdr:cNvSpPr txBox="1"/>
      </xdr:nvSpPr>
      <xdr:spPr>
        <a:xfrm>
          <a:off x="189593" y="776514"/>
          <a:ext cx="10548257" cy="321128"/>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a:latin typeface="Open Sans" panose="020B0606030504020204" pitchFamily="34" charset="0"/>
              <a:ea typeface="Open Sans" panose="020B0606030504020204" pitchFamily="34" charset="0"/>
              <a:cs typeface="Open Sans" panose="020B0606030504020204" pitchFamily="34" charset="0"/>
            </a:rPr>
            <a:t>I pris for "Løpende bistand / rådgivning" bes Leverandøren</a:t>
          </a:r>
          <a:r>
            <a:rPr lang="nb-NO" sz="1100" baseline="0">
              <a:latin typeface="Open Sans" panose="020B0606030504020204" pitchFamily="34" charset="0"/>
              <a:ea typeface="Open Sans" panose="020B0606030504020204" pitchFamily="34" charset="0"/>
              <a:cs typeface="Open Sans" panose="020B0606030504020204" pitchFamily="34" charset="0"/>
            </a:rPr>
            <a:t> prise sine tilbudte timepriser for konsulenttjenester (bistand / rådgivning).</a:t>
          </a:r>
          <a:endParaRPr lang="nb-NO" sz="1100">
            <a:latin typeface="Open Sans" panose="020B0606030504020204" pitchFamily="34" charset="0"/>
            <a:ea typeface="Open Sans" panose="020B0606030504020204" pitchFamily="34" charset="0"/>
            <a:cs typeface="Open Sans" panose="020B0606030504020204" pitchFamily="34"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163286</xdr:colOff>
      <xdr:row>2</xdr:row>
      <xdr:rowOff>239486</xdr:rowOff>
    </xdr:from>
    <xdr:ext cx="11190514" cy="582386"/>
    <xdr:sp macro="" textlink="">
      <xdr:nvSpPr>
        <xdr:cNvPr id="5" name="TekstSylinder 4">
          <a:extLst>
            <a:ext uri="{FF2B5EF4-FFF2-40B4-BE49-F238E27FC236}">
              <a16:creationId xmlns:a16="http://schemas.microsoft.com/office/drawing/2014/main" id="{77CFEF87-0E5C-44F9-A2F7-E8E9A0F79F5B}"/>
            </a:ext>
          </a:extLst>
        </xdr:cNvPr>
        <xdr:cNvSpPr txBox="1"/>
      </xdr:nvSpPr>
      <xdr:spPr>
        <a:xfrm>
          <a:off x="163286" y="785586"/>
          <a:ext cx="11190514" cy="5823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a:latin typeface="Open Sans" panose="020B0606030504020204" pitchFamily="34" charset="0"/>
              <a:ea typeface="Open Sans" panose="020B0606030504020204" pitchFamily="34" charset="0"/>
              <a:cs typeface="Open Sans" panose="020B0606030504020204" pitchFamily="34" charset="0"/>
            </a:rPr>
            <a:t>I pris for "Tilleggstjenester" bes Leverandøren</a:t>
          </a:r>
          <a:r>
            <a:rPr lang="nb-NO" sz="1100" baseline="0">
              <a:latin typeface="Open Sans" panose="020B0606030504020204" pitchFamily="34" charset="0"/>
              <a:ea typeface="Open Sans" panose="020B0606030504020204" pitchFamily="34" charset="0"/>
              <a:cs typeface="Open Sans" panose="020B0606030504020204" pitchFamily="34" charset="0"/>
            </a:rPr>
            <a:t> prise eventuelle ytterligere tilleggstjenester som Leverandøren finner hensiktsmessig ut fra Kundens beskrevne behov (ref. SSA-L - samtlige bilag).</a:t>
          </a:r>
        </a:p>
        <a:p>
          <a:endParaRPr lang="nb-NO"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18144</xdr:colOff>
      <xdr:row>3</xdr:row>
      <xdr:rowOff>27214</xdr:rowOff>
    </xdr:from>
    <xdr:ext cx="10306956" cy="925286"/>
    <xdr:sp macro="" textlink="">
      <xdr:nvSpPr>
        <xdr:cNvPr id="2" name="TekstSylinder 1">
          <a:extLst>
            <a:ext uri="{FF2B5EF4-FFF2-40B4-BE49-F238E27FC236}">
              <a16:creationId xmlns:a16="http://schemas.microsoft.com/office/drawing/2014/main" id="{D0E49DD7-6FE8-554A-8A7A-F4092A6E03FD}"/>
            </a:ext>
          </a:extLst>
        </xdr:cNvPr>
        <xdr:cNvSpPr txBox="1"/>
      </xdr:nvSpPr>
      <xdr:spPr>
        <a:xfrm>
          <a:off x="208644" y="801914"/>
          <a:ext cx="10306956" cy="9252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a:t>I pris for "Eksport</a:t>
          </a:r>
          <a:r>
            <a:rPr lang="nb-NO" sz="1100" baseline="0"/>
            <a:t> av data</a:t>
          </a:r>
          <a:r>
            <a:rPr lang="nb-NO" sz="1100"/>
            <a:t>" bes Leverandøren</a:t>
          </a:r>
          <a:r>
            <a:rPr lang="nb-NO" sz="1100" baseline="0"/>
            <a:t> prise kostnader relatert til eksport av kundens data fra løsningen.</a:t>
          </a:r>
        </a:p>
        <a:p>
          <a:pPr algn="ctr"/>
          <a:r>
            <a:rPr lang="nb-NO" sz="1100" b="0" baseline="0"/>
            <a:t>Dette kan eksempelvis være ved avslutning av tjenesten.</a:t>
          </a:r>
          <a:endParaRPr lang="nb-NO" sz="1100" b="0"/>
        </a:p>
        <a:p>
          <a:endParaRPr lang="nb-NO"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18144</xdr:colOff>
      <xdr:row>3</xdr:row>
      <xdr:rowOff>27214</xdr:rowOff>
    </xdr:from>
    <xdr:ext cx="10306956" cy="925286"/>
    <xdr:sp macro="" textlink="">
      <xdr:nvSpPr>
        <xdr:cNvPr id="2" name="TekstSylinder 1">
          <a:extLst>
            <a:ext uri="{FF2B5EF4-FFF2-40B4-BE49-F238E27FC236}">
              <a16:creationId xmlns:a16="http://schemas.microsoft.com/office/drawing/2014/main" id="{A916E222-AC32-2F4A-AC4E-B32199F09177}"/>
            </a:ext>
          </a:extLst>
        </xdr:cNvPr>
        <xdr:cNvSpPr txBox="1"/>
      </xdr:nvSpPr>
      <xdr:spPr>
        <a:xfrm>
          <a:off x="208644" y="801914"/>
          <a:ext cx="10306956" cy="9252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nb-NO" sz="1100">
              <a:latin typeface="Open Sans" panose="020B0606030504020204" pitchFamily="34" charset="0"/>
              <a:ea typeface="Open Sans" panose="020B0606030504020204" pitchFamily="34" charset="0"/>
              <a:cs typeface="Open Sans" panose="020B0606030504020204" pitchFamily="34" charset="0"/>
            </a:rPr>
            <a:t>I pris for "Opsjoner" bes Leverandøren</a:t>
          </a:r>
          <a:r>
            <a:rPr lang="nb-NO" sz="1100" baseline="0">
              <a:latin typeface="Open Sans" panose="020B0606030504020204" pitchFamily="34" charset="0"/>
              <a:ea typeface="Open Sans" panose="020B0606030504020204" pitchFamily="34" charset="0"/>
              <a:cs typeface="Open Sans" panose="020B0606030504020204" pitchFamily="34" charset="0"/>
            </a:rPr>
            <a:t> prise eventuelle opsjoner som Leverandøren ønsker å tilby basert på Kundens beskrevne behov (ref. SSA-L - samtlige bilag).</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2</xdr:col>
      <xdr:colOff>18144</xdr:colOff>
      <xdr:row>3</xdr:row>
      <xdr:rowOff>27214</xdr:rowOff>
    </xdr:from>
    <xdr:ext cx="10306956" cy="925286"/>
    <xdr:sp macro="" textlink="">
      <xdr:nvSpPr>
        <xdr:cNvPr id="2" name="TekstSylinder 1">
          <a:extLst>
            <a:ext uri="{FF2B5EF4-FFF2-40B4-BE49-F238E27FC236}">
              <a16:creationId xmlns:a16="http://schemas.microsoft.com/office/drawing/2014/main" id="{CA7087F2-C84D-4BF7-9519-ACDCC3674AB7}"/>
            </a:ext>
          </a:extLst>
        </xdr:cNvPr>
        <xdr:cNvSpPr txBox="1"/>
      </xdr:nvSpPr>
      <xdr:spPr>
        <a:xfrm>
          <a:off x="180069" y="798739"/>
          <a:ext cx="10306956" cy="9252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nb-NO" sz="1100" baseline="0">
              <a:latin typeface="Open Sans" panose="020B0606030504020204" pitchFamily="34" charset="0"/>
              <a:ea typeface="Open Sans" panose="020B0606030504020204" pitchFamily="34" charset="0"/>
              <a:cs typeface="Open Sans" panose="020B0606030504020204" pitchFamily="34" charset="0"/>
            </a:rPr>
            <a:t>I denne arkfanen vil øvrige totalsummer legges sammen. Summerte kostnader benyttes i evaluering av tildelingskriteriet pris.</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2</xdr:col>
      <xdr:colOff>18143</xdr:colOff>
      <xdr:row>3</xdr:row>
      <xdr:rowOff>27214</xdr:rowOff>
    </xdr:from>
    <xdr:ext cx="9027885" cy="582386"/>
    <xdr:sp macro="" textlink="">
      <xdr:nvSpPr>
        <xdr:cNvPr id="2" name="TekstSylinder 1">
          <a:extLst>
            <a:ext uri="{FF2B5EF4-FFF2-40B4-BE49-F238E27FC236}">
              <a16:creationId xmlns:a16="http://schemas.microsoft.com/office/drawing/2014/main" id="{C2C3ABAC-D3AF-4F9A-B0CA-4530C8B2848A}"/>
            </a:ext>
          </a:extLst>
        </xdr:cNvPr>
        <xdr:cNvSpPr txBox="1"/>
      </xdr:nvSpPr>
      <xdr:spPr>
        <a:xfrm>
          <a:off x="192314" y="729343"/>
          <a:ext cx="9027885" cy="5823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a:t>I pris for "Opplæring i avtaleperioden" bes Leverandøren</a:t>
          </a:r>
          <a:r>
            <a:rPr lang="nb-NO" sz="1100" baseline="0"/>
            <a:t> prise sine tilbudte opplæringsaktiviteter ut fra Kundens krav i Bilag 1 </a:t>
          </a:r>
          <a:r>
            <a:rPr lang="nb-NO" sz="1100" i="1" baseline="0"/>
            <a:t>Kundens kravspesifikasjon </a:t>
          </a:r>
          <a:r>
            <a:rPr lang="nb-NO" sz="1100" i="0" baseline="0"/>
            <a:t>beskrevet i Bilag 2 </a:t>
          </a:r>
          <a:r>
            <a:rPr lang="nb-NO" sz="1100" i="1" baseline="0"/>
            <a:t>Leverandørens beskrivelse av tjenesten</a:t>
          </a:r>
          <a:r>
            <a:rPr lang="nb-NO" sz="1100" baseline="0"/>
            <a:t>.</a:t>
          </a:r>
        </a:p>
        <a:p>
          <a:endParaRPr lang="nb-NO" sz="1100"/>
        </a:p>
      </xdr:txBody>
    </xdr:sp>
    <xdr:clientData/>
  </xdr:oneCellAnchor>
  <xdr:oneCellAnchor>
    <xdr:from>
      <xdr:col>2</xdr:col>
      <xdr:colOff>18144</xdr:colOff>
      <xdr:row>3</xdr:row>
      <xdr:rowOff>27214</xdr:rowOff>
    </xdr:from>
    <xdr:ext cx="10132784" cy="582386"/>
    <xdr:sp macro="" textlink="">
      <xdr:nvSpPr>
        <xdr:cNvPr id="3" name="TekstSylinder 2">
          <a:extLst>
            <a:ext uri="{FF2B5EF4-FFF2-40B4-BE49-F238E27FC236}">
              <a16:creationId xmlns:a16="http://schemas.microsoft.com/office/drawing/2014/main" id="{B0B1DDFC-875D-4EB8-9711-811F113A346A}"/>
            </a:ext>
          </a:extLst>
        </xdr:cNvPr>
        <xdr:cNvSpPr txBox="1"/>
      </xdr:nvSpPr>
      <xdr:spPr>
        <a:xfrm>
          <a:off x="192315" y="805543"/>
          <a:ext cx="10132784" cy="5823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a:t>I pris for "Opplæring i avtaleperioden" bes Leverandøren</a:t>
          </a:r>
          <a:r>
            <a:rPr lang="nb-NO" sz="1100" baseline="0"/>
            <a:t> prise sine tilbudte opplæringsaktiviteter ut fra Kundens krav i Bilag 1 </a:t>
          </a:r>
          <a:r>
            <a:rPr lang="nb-NO" sz="1100" i="1" baseline="0"/>
            <a:t>Kundens kravspesifikasjon </a:t>
          </a:r>
          <a:r>
            <a:rPr lang="nb-NO" sz="1100" i="0" baseline="0"/>
            <a:t>beskrevet i Bilag 2 </a:t>
          </a:r>
          <a:r>
            <a:rPr lang="nb-NO" sz="1100" i="1" baseline="0"/>
            <a:t>Leverandørens beskrivelse av tjenesten</a:t>
          </a:r>
          <a:r>
            <a:rPr lang="nb-NO" sz="1100" baseline="0"/>
            <a:t>. Priser for opplæringsaktiviteter tilknyttet Etableringsfasen (ref. krav i Bilag 3 </a:t>
          </a:r>
          <a:r>
            <a:rPr lang="nb-NO" sz="1100" i="1" baseline="0"/>
            <a:t>Plan for etableringsfasen</a:t>
          </a:r>
          <a:r>
            <a:rPr lang="nb-NO" sz="1100" baseline="0"/>
            <a:t>) skal ikke prises her, men hensyntas i Leverandørens priser for Etablering av tjenesten (ref. arkfane 2)</a:t>
          </a:r>
        </a:p>
        <a:p>
          <a:pPr algn="ctr"/>
          <a:r>
            <a:rPr lang="nb-NO" sz="1100" baseline="0"/>
            <a:t>)</a:t>
          </a:r>
        </a:p>
        <a:p>
          <a:endParaRPr lang="nb-NO" sz="1100"/>
        </a:p>
      </xdr:txBody>
    </xdr:sp>
    <xdr:clientData/>
  </xdr:oneCellAnchor>
  <xdr:oneCellAnchor>
    <xdr:from>
      <xdr:col>2</xdr:col>
      <xdr:colOff>18144</xdr:colOff>
      <xdr:row>3</xdr:row>
      <xdr:rowOff>27214</xdr:rowOff>
    </xdr:from>
    <xdr:ext cx="10132784" cy="582386"/>
    <xdr:sp macro="" textlink="">
      <xdr:nvSpPr>
        <xdr:cNvPr id="4" name="TekstSylinder 3">
          <a:extLst>
            <a:ext uri="{FF2B5EF4-FFF2-40B4-BE49-F238E27FC236}">
              <a16:creationId xmlns:a16="http://schemas.microsoft.com/office/drawing/2014/main" id="{91317255-65EF-4DF9-BF5A-A584307106F0}"/>
            </a:ext>
          </a:extLst>
        </xdr:cNvPr>
        <xdr:cNvSpPr txBox="1"/>
      </xdr:nvSpPr>
      <xdr:spPr>
        <a:xfrm>
          <a:off x="192315" y="805543"/>
          <a:ext cx="10132784" cy="582386"/>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a:t>...</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8D095-767E-4159-B7FA-E6E18FA09935}">
  <sheetPr>
    <tabColor theme="3" tint="-0.499984740745262"/>
  </sheetPr>
  <dimension ref="A1"/>
  <sheetViews>
    <sheetView zoomScaleNormal="100" workbookViewId="0">
      <selection activeCell="R25" sqref="R25"/>
    </sheetView>
  </sheetViews>
  <sheetFormatPr baseColWidth="10" defaultColWidth="11.5" defaultRowHeight="15" x14ac:dyDescent="0.2"/>
  <cols>
    <col min="1" max="16384" width="11.5" style="24"/>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CA94-476B-4763-AFAC-72DB949FA984}">
  <sheetPr>
    <tabColor theme="3"/>
  </sheetPr>
  <dimension ref="A2:H24"/>
  <sheetViews>
    <sheetView topLeftCell="B7" zoomScale="145" zoomScaleNormal="145" workbookViewId="0">
      <selection activeCell="E15" sqref="E15"/>
    </sheetView>
  </sheetViews>
  <sheetFormatPr baseColWidth="10" defaultColWidth="11.5" defaultRowHeight="15" x14ac:dyDescent="0.2"/>
  <cols>
    <col min="1" max="1" width="11.5" style="25" hidden="1" customWidth="1"/>
    <col min="2" max="2" width="2.5" style="25" customWidth="1"/>
    <col min="3" max="3" width="58.5" style="25" customWidth="1"/>
    <col min="4" max="4" width="13.6640625" style="25" customWidth="1"/>
    <col min="5" max="5" width="15" style="25" customWidth="1"/>
    <col min="6" max="7" width="13.33203125" style="25" customWidth="1"/>
    <col min="8" max="8" width="32" style="25" customWidth="1"/>
    <col min="9" max="16384" width="11.5" style="25"/>
  </cols>
  <sheetData>
    <row r="2" spans="1:8" ht="26" thickBot="1" x14ac:dyDescent="0.25">
      <c r="C2" s="69" t="s">
        <v>0</v>
      </c>
      <c r="D2" s="69"/>
      <c r="E2" s="69"/>
      <c r="F2" s="69"/>
      <c r="G2" s="69"/>
      <c r="H2" s="69"/>
    </row>
    <row r="3" spans="1:8" ht="20.75" customHeight="1" thickTop="1" x14ac:dyDescent="0.2">
      <c r="C3" s="71" t="s">
        <v>1</v>
      </c>
      <c r="D3" s="71"/>
      <c r="E3" s="71"/>
      <c r="F3" s="71"/>
      <c r="G3" s="71"/>
      <c r="H3" s="71"/>
    </row>
    <row r="4" spans="1:8" ht="16" x14ac:dyDescent="0.2">
      <c r="C4" s="26"/>
      <c r="D4" s="26"/>
      <c r="E4" s="27"/>
    </row>
    <row r="5" spans="1:8" ht="16" x14ac:dyDescent="0.2">
      <c r="C5" s="26"/>
      <c r="D5" s="26"/>
      <c r="E5" s="27"/>
    </row>
    <row r="6" spans="1:8" ht="50.25" customHeight="1" x14ac:dyDescent="0.2">
      <c r="C6" s="62"/>
      <c r="D6" s="62"/>
      <c r="E6" s="62"/>
      <c r="F6" s="62"/>
      <c r="G6" s="62"/>
      <c r="H6" s="62"/>
    </row>
    <row r="7" spans="1:8" s="63" customFormat="1" ht="21.5" customHeight="1" x14ac:dyDescent="0.2">
      <c r="C7" s="74"/>
      <c r="D7" s="74"/>
      <c r="E7" s="74"/>
      <c r="F7" s="74"/>
      <c r="G7" s="74"/>
      <c r="H7" s="74"/>
    </row>
    <row r="8" spans="1:8" s="63" customFormat="1" ht="53" customHeight="1" x14ac:dyDescent="0.2">
      <c r="C8" s="64"/>
      <c r="D8" s="64"/>
      <c r="E8" s="64"/>
      <c r="F8" s="64"/>
      <c r="G8" s="64"/>
      <c r="H8" s="64"/>
    </row>
    <row r="9" spans="1:8" ht="120" customHeight="1" x14ac:dyDescent="0.2">
      <c r="C9" s="26"/>
      <c r="D9" s="26"/>
      <c r="E9" s="27"/>
    </row>
    <row r="10" spans="1:8" ht="54.75" customHeight="1" x14ac:dyDescent="0.2">
      <c r="C10" s="50" t="s">
        <v>2</v>
      </c>
      <c r="D10" s="51" t="s">
        <v>3</v>
      </c>
      <c r="E10" s="52" t="s">
        <v>4</v>
      </c>
      <c r="F10" s="52" t="s">
        <v>5</v>
      </c>
      <c r="G10" s="52" t="s">
        <v>6</v>
      </c>
      <c r="H10" s="52" t="s">
        <v>7</v>
      </c>
    </row>
    <row r="11" spans="1:8" ht="17" x14ac:dyDescent="0.2">
      <c r="A11" s="36" t="s">
        <v>8</v>
      </c>
      <c r="C11" s="59" t="s">
        <v>9</v>
      </c>
      <c r="D11" s="45"/>
      <c r="E11" s="45"/>
      <c r="F11" s="45"/>
      <c r="G11" s="47">
        <f>E11*F11</f>
        <v>0</v>
      </c>
      <c r="H11" s="37"/>
    </row>
    <row r="12" spans="1:8" ht="16" x14ac:dyDescent="0.2">
      <c r="A12" s="36" t="s">
        <v>10</v>
      </c>
      <c r="C12" s="44" t="s">
        <v>0</v>
      </c>
      <c r="D12" s="45" t="s">
        <v>11</v>
      </c>
      <c r="E12" s="45">
        <v>1</v>
      </c>
      <c r="F12" s="45"/>
      <c r="G12" s="47">
        <f>E12*F12</f>
        <v>0</v>
      </c>
      <c r="H12" s="37"/>
    </row>
    <row r="13" spans="1:8" ht="16" x14ac:dyDescent="0.2">
      <c r="A13" s="36" t="s">
        <v>12</v>
      </c>
      <c r="C13" s="44" t="s">
        <v>13</v>
      </c>
      <c r="D13" s="45"/>
      <c r="E13" s="45"/>
      <c r="F13" s="45"/>
      <c r="G13" s="47">
        <f>E13*F13</f>
        <v>0</v>
      </c>
      <c r="H13" s="37"/>
    </row>
    <row r="14" spans="1:8" ht="16" x14ac:dyDescent="0.2">
      <c r="A14" s="36" t="s">
        <v>14</v>
      </c>
      <c r="C14" s="44" t="s">
        <v>13</v>
      </c>
      <c r="D14" s="45"/>
      <c r="E14" s="45"/>
      <c r="F14" s="45"/>
      <c r="G14" s="47">
        <f t="shared" ref="G14:G20" si="0">E14*F14</f>
        <v>0</v>
      </c>
      <c r="H14" s="37"/>
    </row>
    <row r="15" spans="1:8" ht="16" customHeight="1" x14ac:dyDescent="0.2">
      <c r="A15" s="36" t="s">
        <v>15</v>
      </c>
      <c r="C15" s="40"/>
      <c r="D15" s="45"/>
      <c r="E15" s="45"/>
      <c r="F15" s="45"/>
      <c r="G15" s="47">
        <f t="shared" si="0"/>
        <v>0</v>
      </c>
      <c r="H15" s="37"/>
    </row>
    <row r="16" spans="1:8" x14ac:dyDescent="0.2">
      <c r="A16" s="36" t="s">
        <v>16</v>
      </c>
      <c r="C16" s="40"/>
      <c r="D16" s="45"/>
      <c r="E16" s="45"/>
      <c r="F16" s="45"/>
      <c r="G16" s="47">
        <f t="shared" si="0"/>
        <v>0</v>
      </c>
      <c r="H16" s="37"/>
    </row>
    <row r="17" spans="1:8" x14ac:dyDescent="0.2">
      <c r="A17" s="36" t="s">
        <v>17</v>
      </c>
      <c r="C17" s="40"/>
      <c r="D17" s="45"/>
      <c r="E17" s="45"/>
      <c r="F17" s="45"/>
      <c r="G17" s="47">
        <f t="shared" si="0"/>
        <v>0</v>
      </c>
      <c r="H17" s="37"/>
    </row>
    <row r="18" spans="1:8" x14ac:dyDescent="0.2">
      <c r="A18" s="36" t="s">
        <v>18</v>
      </c>
      <c r="C18" s="40"/>
      <c r="D18" s="45"/>
      <c r="E18" s="45"/>
      <c r="F18" s="45"/>
      <c r="G18" s="47">
        <f t="shared" si="0"/>
        <v>0</v>
      </c>
      <c r="H18" s="37"/>
    </row>
    <row r="19" spans="1:8" x14ac:dyDescent="0.2">
      <c r="A19" s="36" t="s">
        <v>19</v>
      </c>
      <c r="C19" s="40"/>
      <c r="D19" s="45"/>
      <c r="E19" s="45"/>
      <c r="F19" s="45"/>
      <c r="G19" s="47">
        <f t="shared" si="0"/>
        <v>0</v>
      </c>
      <c r="H19" s="37"/>
    </row>
    <row r="20" spans="1:8" x14ac:dyDescent="0.2">
      <c r="A20" s="36"/>
      <c r="C20" s="40"/>
      <c r="D20" s="45"/>
      <c r="E20" s="45"/>
      <c r="F20" s="45"/>
      <c r="G20" s="47">
        <f t="shared" si="0"/>
        <v>0</v>
      </c>
      <c r="H20" s="37"/>
    </row>
    <row r="21" spans="1:8" ht="33.75" customHeight="1" x14ac:dyDescent="0.2">
      <c r="C21" s="73" t="s">
        <v>20</v>
      </c>
      <c r="D21" s="73"/>
      <c r="E21" s="73"/>
      <c r="F21" s="73"/>
      <c r="G21" s="53">
        <f>SUM(G11:G20)</f>
        <v>0</v>
      </c>
      <c r="H21" s="54"/>
    </row>
    <row r="22" spans="1:8" ht="16" x14ac:dyDescent="0.2">
      <c r="C22" s="42"/>
      <c r="D22" s="42"/>
      <c r="H22" s="42"/>
    </row>
    <row r="24" spans="1:8" x14ac:dyDescent="0.2">
      <c r="C24" s="27"/>
      <c r="D24" s="27"/>
    </row>
  </sheetData>
  <mergeCells count="4">
    <mergeCell ref="C2:H2"/>
    <mergeCell ref="C3:H3"/>
    <mergeCell ref="C21:F21"/>
    <mergeCell ref="C7:H7"/>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799526D-F480-4935-B7E3-790CE13DFC34}">
          <x14:formula1>
            <xm:f>Nedtrekksliste!$B$3:$B$12</xm:f>
          </x14:formula1>
          <xm:sqref>D11:D20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CF75C-7646-4FAA-8D3E-AC06CFBA0AC5}">
  <sheetPr>
    <tabColor theme="3"/>
  </sheetPr>
  <dimension ref="A2:L47"/>
  <sheetViews>
    <sheetView topLeftCell="B14" zoomScaleNormal="100" workbookViewId="0">
      <selection activeCell="E14" sqref="E14"/>
    </sheetView>
  </sheetViews>
  <sheetFormatPr baseColWidth="10" defaultColWidth="11.5" defaultRowHeight="15" x14ac:dyDescent="0.2"/>
  <cols>
    <col min="1" max="1" width="11.5" style="25" hidden="1" customWidth="1"/>
    <col min="2" max="2" width="2.5" style="25" customWidth="1"/>
    <col min="3" max="3" width="89.1640625" style="25" customWidth="1"/>
    <col min="4" max="4" width="17.5" style="25" customWidth="1"/>
    <col min="5" max="5" width="22.33203125" style="25" customWidth="1"/>
    <col min="6" max="6" width="32" style="25" customWidth="1"/>
    <col min="7" max="7" width="26.5" style="25" customWidth="1"/>
    <col min="8" max="8" width="24.6640625" style="25" customWidth="1"/>
    <col min="9" max="9" width="24.6640625" style="25" bestFit="1" customWidth="1"/>
    <col min="10" max="10" width="26.33203125" style="25" customWidth="1"/>
    <col min="11" max="11" width="26.6640625" style="25" customWidth="1"/>
    <col min="12" max="12" width="24.5" style="25" customWidth="1"/>
    <col min="13" max="16384" width="11.5" style="25"/>
  </cols>
  <sheetData>
    <row r="2" spans="1:12" ht="31" customHeight="1" thickBot="1" x14ac:dyDescent="0.25">
      <c r="C2" s="69" t="s">
        <v>21</v>
      </c>
      <c r="D2" s="69"/>
      <c r="E2" s="69"/>
      <c r="F2" s="69"/>
      <c r="G2" s="69"/>
      <c r="H2" s="69"/>
      <c r="I2" s="69"/>
      <c r="J2" s="69"/>
      <c r="K2" s="69"/>
      <c r="L2" s="69"/>
    </row>
    <row r="3" spans="1:12" ht="16" thickTop="1" x14ac:dyDescent="0.2">
      <c r="C3" s="71" t="s">
        <v>22</v>
      </c>
      <c r="D3" s="71"/>
      <c r="E3" s="71"/>
      <c r="F3" s="71"/>
      <c r="G3" s="71"/>
      <c r="H3" s="71"/>
      <c r="I3" s="71"/>
      <c r="J3" s="71"/>
      <c r="K3" s="71"/>
      <c r="L3" s="71"/>
    </row>
    <row r="4" spans="1:12" ht="16" x14ac:dyDescent="0.2">
      <c r="C4" s="26"/>
      <c r="D4" s="27"/>
    </row>
    <row r="5" spans="1:12" ht="70" customHeight="1" x14ac:dyDescent="0.2">
      <c r="C5" s="26"/>
      <c r="D5" s="27"/>
    </row>
    <row r="6" spans="1:12" ht="16" x14ac:dyDescent="0.2">
      <c r="C6" s="26"/>
      <c r="D6" s="27"/>
    </row>
    <row r="7" spans="1:12" ht="22.5" customHeight="1" x14ac:dyDescent="0.2">
      <c r="C7" s="28"/>
      <c r="D7" s="28"/>
      <c r="E7" s="29" t="s">
        <v>23</v>
      </c>
      <c r="F7" s="30" t="s">
        <v>24</v>
      </c>
      <c r="G7" s="77" t="s">
        <v>25</v>
      </c>
      <c r="H7" s="77"/>
      <c r="I7" s="77"/>
      <c r="J7" s="77"/>
      <c r="K7" s="31" t="s">
        <v>26</v>
      </c>
      <c r="L7" s="32" t="s">
        <v>27</v>
      </c>
    </row>
    <row r="8" spans="1:12" ht="16" x14ac:dyDescent="0.2">
      <c r="C8" s="28"/>
      <c r="D8" s="33" t="s">
        <v>28</v>
      </c>
      <c r="E8" s="34">
        <v>1</v>
      </c>
      <c r="F8" s="34">
        <v>2</v>
      </c>
      <c r="G8" s="34">
        <v>3</v>
      </c>
      <c r="H8" s="34">
        <v>4</v>
      </c>
      <c r="I8" s="34">
        <v>5</v>
      </c>
      <c r="J8" s="34">
        <v>6</v>
      </c>
      <c r="K8" s="34">
        <v>7</v>
      </c>
      <c r="L8" s="34">
        <v>8</v>
      </c>
    </row>
    <row r="9" spans="1:12" ht="116.25" customHeight="1" x14ac:dyDescent="0.2">
      <c r="E9" s="35" t="s">
        <v>29</v>
      </c>
      <c r="F9" s="35" t="s">
        <v>30</v>
      </c>
      <c r="G9" s="35" t="s">
        <v>31</v>
      </c>
      <c r="H9" s="60" t="s">
        <v>32</v>
      </c>
      <c r="I9" s="60" t="s">
        <v>33</v>
      </c>
      <c r="J9" s="35" t="s">
        <v>34</v>
      </c>
      <c r="K9" s="35" t="s">
        <v>35</v>
      </c>
      <c r="L9" s="35" t="s">
        <v>36</v>
      </c>
    </row>
    <row r="10" spans="1:12" ht="16" x14ac:dyDescent="0.2">
      <c r="C10" s="61" t="s">
        <v>37</v>
      </c>
      <c r="D10" s="61" t="s">
        <v>38</v>
      </c>
      <c r="E10" s="61" t="s">
        <v>39</v>
      </c>
      <c r="F10" s="61" t="s">
        <v>39</v>
      </c>
      <c r="G10" s="61" t="s">
        <v>39</v>
      </c>
      <c r="H10" s="61" t="s">
        <v>39</v>
      </c>
      <c r="I10" s="61" t="s">
        <v>39</v>
      </c>
      <c r="J10" s="61" t="s">
        <v>39</v>
      </c>
      <c r="K10" s="61" t="s">
        <v>39</v>
      </c>
      <c r="L10" s="61" t="s">
        <v>39</v>
      </c>
    </row>
    <row r="11" spans="1:12" ht="17" x14ac:dyDescent="0.2">
      <c r="A11" s="36" t="s">
        <v>8</v>
      </c>
      <c r="C11" s="59" t="s">
        <v>9</v>
      </c>
      <c r="D11" s="37"/>
      <c r="E11" s="37"/>
      <c r="F11" s="37"/>
      <c r="G11" s="37"/>
      <c r="H11" s="37"/>
      <c r="I11" s="37"/>
      <c r="J11" s="38"/>
      <c r="K11" s="37"/>
      <c r="L11" s="38"/>
    </row>
    <row r="12" spans="1:12" ht="16" x14ac:dyDescent="0.2">
      <c r="A12" s="36" t="s">
        <v>10</v>
      </c>
      <c r="C12" s="44" t="s">
        <v>13</v>
      </c>
      <c r="D12" s="37"/>
      <c r="E12" s="37"/>
      <c r="F12" s="37"/>
      <c r="G12" s="37"/>
      <c r="H12" s="37"/>
      <c r="I12" s="37"/>
      <c r="J12" s="38"/>
      <c r="K12" s="37"/>
      <c r="L12" s="38"/>
    </row>
    <row r="13" spans="1:12" ht="16" x14ac:dyDescent="0.2">
      <c r="A13" s="36" t="s">
        <v>12</v>
      </c>
      <c r="C13" s="44" t="s">
        <v>13</v>
      </c>
      <c r="D13" s="37"/>
      <c r="E13" s="37"/>
      <c r="F13" s="37"/>
      <c r="G13" s="37"/>
      <c r="H13" s="37"/>
      <c r="I13" s="37"/>
      <c r="J13" s="38"/>
      <c r="K13" s="37"/>
      <c r="L13" s="38"/>
    </row>
    <row r="14" spans="1:12" ht="16" x14ac:dyDescent="0.2">
      <c r="A14" s="36" t="s">
        <v>14</v>
      </c>
      <c r="C14" s="44" t="s">
        <v>13</v>
      </c>
      <c r="D14" s="37"/>
      <c r="E14" s="37"/>
      <c r="F14" s="37"/>
      <c r="G14" s="37"/>
      <c r="H14" s="37"/>
      <c r="I14" s="37"/>
      <c r="J14" s="38"/>
      <c r="K14" s="37"/>
      <c r="L14" s="38"/>
    </row>
    <row r="15" spans="1:12" x14ac:dyDescent="0.2">
      <c r="A15" s="36" t="s">
        <v>15</v>
      </c>
      <c r="C15" s="39"/>
      <c r="D15" s="37"/>
      <c r="E15" s="37"/>
      <c r="F15" s="37"/>
      <c r="G15" s="37"/>
      <c r="H15" s="37"/>
      <c r="I15" s="37"/>
      <c r="J15" s="38"/>
      <c r="K15" s="37"/>
      <c r="L15" s="38"/>
    </row>
    <row r="16" spans="1:12" x14ac:dyDescent="0.2">
      <c r="A16" s="36" t="s">
        <v>16</v>
      </c>
      <c r="C16" s="40"/>
      <c r="D16" s="37"/>
      <c r="E16" s="37"/>
      <c r="F16" s="37"/>
      <c r="G16" s="37"/>
      <c r="H16" s="37"/>
      <c r="I16" s="37"/>
      <c r="J16" s="38"/>
      <c r="K16" s="37"/>
      <c r="L16" s="38"/>
    </row>
    <row r="17" spans="1:12" x14ac:dyDescent="0.2">
      <c r="A17" s="36" t="s">
        <v>17</v>
      </c>
      <c r="C17" s="40"/>
      <c r="D17" s="37"/>
      <c r="E17" s="37"/>
      <c r="F17" s="37"/>
      <c r="G17" s="37"/>
      <c r="H17" s="37"/>
      <c r="I17" s="37"/>
      <c r="J17" s="38"/>
      <c r="K17" s="37"/>
      <c r="L17" s="38"/>
    </row>
    <row r="18" spans="1:12" x14ac:dyDescent="0.2">
      <c r="A18" s="36" t="s">
        <v>18</v>
      </c>
      <c r="C18" s="40"/>
      <c r="D18" s="37"/>
      <c r="E18" s="37"/>
      <c r="F18" s="37"/>
      <c r="G18" s="37"/>
      <c r="H18" s="37"/>
      <c r="I18" s="37"/>
      <c r="J18" s="38"/>
      <c r="K18" s="37"/>
      <c r="L18" s="38"/>
    </row>
    <row r="19" spans="1:12" x14ac:dyDescent="0.2">
      <c r="A19" s="36" t="s">
        <v>19</v>
      </c>
      <c r="C19" s="40"/>
      <c r="D19" s="37"/>
      <c r="E19" s="37"/>
      <c r="F19" s="37"/>
      <c r="G19" s="37"/>
      <c r="H19" s="37"/>
      <c r="I19" s="37"/>
      <c r="J19" s="38"/>
      <c r="K19" s="37"/>
      <c r="L19" s="38"/>
    </row>
    <row r="20" spans="1:12" x14ac:dyDescent="0.2">
      <c r="A20" s="36"/>
      <c r="C20" s="40"/>
      <c r="D20" s="37"/>
      <c r="E20" s="37"/>
      <c r="F20" s="37"/>
      <c r="G20" s="37"/>
      <c r="H20" s="37"/>
      <c r="I20" s="37"/>
      <c r="J20" s="38"/>
      <c r="K20" s="37"/>
      <c r="L20" s="38"/>
    </row>
    <row r="21" spans="1:12" x14ac:dyDescent="0.2">
      <c r="A21" s="36"/>
      <c r="C21" s="40"/>
      <c r="D21" s="37"/>
      <c r="E21" s="37"/>
      <c r="F21" s="37"/>
      <c r="G21" s="37"/>
      <c r="H21" s="37"/>
      <c r="I21" s="37"/>
      <c r="J21" s="38"/>
      <c r="K21" s="37"/>
      <c r="L21" s="38"/>
    </row>
    <row r="22" spans="1:12" x14ac:dyDescent="0.2">
      <c r="A22" s="36" t="s">
        <v>40</v>
      </c>
      <c r="C22" s="40"/>
      <c r="D22" s="37"/>
      <c r="E22" s="37"/>
      <c r="F22" s="37"/>
      <c r="G22" s="37"/>
      <c r="H22" s="37"/>
      <c r="I22" s="37"/>
      <c r="J22" s="38"/>
      <c r="K22" s="37"/>
      <c r="L22" s="38"/>
    </row>
    <row r="23" spans="1:12" x14ac:dyDescent="0.2">
      <c r="A23" s="36" t="s">
        <v>41</v>
      </c>
      <c r="C23" s="39"/>
      <c r="D23" s="37"/>
      <c r="E23" s="37"/>
      <c r="F23" s="37"/>
      <c r="G23" s="37"/>
      <c r="H23" s="37"/>
      <c r="I23" s="37"/>
      <c r="J23" s="38"/>
      <c r="K23" s="37"/>
      <c r="L23" s="38"/>
    </row>
    <row r="24" spans="1:12" x14ac:dyDescent="0.2">
      <c r="A24" s="36" t="s">
        <v>42</v>
      </c>
      <c r="C24" s="39"/>
      <c r="D24" s="37"/>
      <c r="E24" s="37"/>
      <c r="F24" s="37"/>
      <c r="G24" s="37"/>
      <c r="H24" s="37"/>
      <c r="I24" s="37"/>
      <c r="J24" s="38"/>
      <c r="K24" s="37"/>
      <c r="L24" s="38"/>
    </row>
    <row r="25" spans="1:12" x14ac:dyDescent="0.2">
      <c r="A25" s="36" t="s">
        <v>43</v>
      </c>
      <c r="C25" s="37"/>
      <c r="D25" s="37"/>
      <c r="E25" s="37"/>
      <c r="F25" s="37"/>
      <c r="G25" s="37"/>
      <c r="H25" s="37"/>
      <c r="I25" s="37"/>
      <c r="J25" s="38"/>
      <c r="K25" s="37"/>
      <c r="L25" s="38"/>
    </row>
    <row r="26" spans="1:12" x14ac:dyDescent="0.2">
      <c r="A26" s="36" t="s">
        <v>44</v>
      </c>
      <c r="C26" s="37"/>
      <c r="D26" s="37"/>
      <c r="E26" s="37"/>
      <c r="F26" s="37"/>
      <c r="G26" s="37"/>
      <c r="H26" s="37"/>
      <c r="I26" s="37"/>
      <c r="J26" s="38"/>
      <c r="K26" s="37"/>
      <c r="L26" s="38"/>
    </row>
    <row r="27" spans="1:12" x14ac:dyDescent="0.2">
      <c r="A27" s="36" t="s">
        <v>45</v>
      </c>
      <c r="C27" s="37"/>
      <c r="D27" s="37"/>
      <c r="E27" s="37"/>
      <c r="F27" s="37"/>
      <c r="G27" s="37"/>
      <c r="H27" s="37"/>
      <c r="I27" s="37"/>
      <c r="J27" s="38"/>
      <c r="K27" s="37"/>
      <c r="L27" s="38"/>
    </row>
    <row r="28" spans="1:12" x14ac:dyDescent="0.2">
      <c r="A28" s="36" t="s">
        <v>46</v>
      </c>
      <c r="C28" s="37"/>
      <c r="D28" s="37"/>
      <c r="E28" s="37"/>
      <c r="F28" s="37"/>
      <c r="G28" s="37"/>
      <c r="H28" s="37"/>
      <c r="I28" s="37"/>
      <c r="J28" s="38"/>
      <c r="K28" s="37"/>
      <c r="L28" s="38"/>
    </row>
    <row r="29" spans="1:12" x14ac:dyDescent="0.2">
      <c r="A29" s="41" t="s">
        <v>47</v>
      </c>
      <c r="C29" s="37"/>
      <c r="D29" s="37"/>
      <c r="E29" s="37"/>
      <c r="F29" s="37"/>
      <c r="G29" s="37"/>
      <c r="H29" s="37"/>
      <c r="I29" s="37"/>
      <c r="J29" s="38"/>
      <c r="K29" s="37"/>
      <c r="L29" s="38"/>
    </row>
    <row r="30" spans="1:12" x14ac:dyDescent="0.2">
      <c r="A30" s="25" t="s">
        <v>48</v>
      </c>
      <c r="C30" s="37"/>
      <c r="D30" s="37"/>
      <c r="E30" s="37"/>
      <c r="F30" s="37"/>
      <c r="G30" s="37"/>
      <c r="H30" s="37"/>
      <c r="I30" s="37"/>
      <c r="J30" s="38"/>
      <c r="K30" s="37"/>
      <c r="L30" s="38"/>
    </row>
    <row r="31" spans="1:12" ht="33.75" customHeight="1" x14ac:dyDescent="0.2">
      <c r="C31" s="75" t="s">
        <v>49</v>
      </c>
      <c r="D31" s="76"/>
      <c r="E31" s="53">
        <f>SUMPRODUCT($D$11:$D$30,E$11:E$30)</f>
        <v>0</v>
      </c>
      <c r="F31" s="53">
        <f>SUMPRODUCT($D$11:$D$30,F$11:F$30)</f>
        <v>0</v>
      </c>
      <c r="G31" s="53">
        <f>SUMPRODUCT($D$11:$D$30,G$11:G$30)</f>
        <v>0</v>
      </c>
      <c r="H31" s="53">
        <f>SUMPRODUCT($D$11:$D$30,H$11:H$30)</f>
        <v>0</v>
      </c>
      <c r="I31" s="53">
        <f>SUMPRODUCT($D$11:$D$30,I$11:I$30)</f>
        <v>0</v>
      </c>
      <c r="J31" s="53"/>
      <c r="K31" s="53">
        <f>SUMPRODUCT($D$11:$D$30,K$11:K$30)</f>
        <v>0</v>
      </c>
      <c r="L31" s="53"/>
    </row>
    <row r="32" spans="1:12" ht="16" x14ac:dyDescent="0.2">
      <c r="C32" s="42"/>
      <c r="F32" s="42"/>
      <c r="G32" s="42"/>
      <c r="H32" s="42"/>
      <c r="I32" s="42"/>
      <c r="J32" s="42"/>
      <c r="K32" s="42"/>
      <c r="L32" s="42"/>
    </row>
    <row r="33" spans="3:12" ht="19.5" customHeight="1" x14ac:dyDescent="0.2">
      <c r="C33" s="50" t="s">
        <v>50</v>
      </c>
      <c r="D33" s="52" t="s">
        <v>51</v>
      </c>
      <c r="F33" s="42"/>
      <c r="G33" s="42"/>
      <c r="H33" s="42"/>
      <c r="I33" s="42"/>
      <c r="J33" s="42"/>
      <c r="K33" s="42"/>
      <c r="L33" s="42"/>
    </row>
    <row r="34" spans="3:12" ht="17" x14ac:dyDescent="0.2">
      <c r="C34" s="59" t="s">
        <v>9</v>
      </c>
      <c r="D34" s="37"/>
      <c r="F34" s="42"/>
      <c r="G34" s="42"/>
      <c r="H34" s="42"/>
      <c r="I34" s="42"/>
      <c r="J34" s="42"/>
      <c r="K34" s="42"/>
      <c r="L34" s="42"/>
    </row>
    <row r="35" spans="3:12" ht="16" x14ac:dyDescent="0.2">
      <c r="C35" s="44" t="s">
        <v>13</v>
      </c>
      <c r="D35" s="37"/>
      <c r="F35" s="42"/>
      <c r="G35" s="42"/>
      <c r="H35" s="42"/>
      <c r="I35" s="42"/>
      <c r="J35" s="42"/>
      <c r="K35" s="42"/>
      <c r="L35" s="42"/>
    </row>
    <row r="36" spans="3:12" ht="16" x14ac:dyDescent="0.2">
      <c r="C36" s="44" t="s">
        <v>13</v>
      </c>
      <c r="D36" s="37"/>
      <c r="F36" s="42"/>
      <c r="G36" s="42"/>
      <c r="H36" s="42"/>
      <c r="I36" s="42"/>
      <c r="J36" s="42"/>
      <c r="K36" s="42"/>
      <c r="L36" s="42"/>
    </row>
    <row r="37" spans="3:12" ht="16" x14ac:dyDescent="0.2">
      <c r="C37" s="44" t="s">
        <v>13</v>
      </c>
      <c r="D37" s="37"/>
      <c r="F37" s="42"/>
      <c r="G37" s="42"/>
      <c r="H37" s="42"/>
      <c r="I37" s="42"/>
      <c r="J37" s="42"/>
      <c r="K37" s="42"/>
      <c r="L37" s="42"/>
    </row>
    <row r="38" spans="3:12" ht="16" x14ac:dyDescent="0.2">
      <c r="C38" s="39"/>
      <c r="D38" s="37"/>
      <c r="F38" s="42"/>
      <c r="G38" s="42"/>
      <c r="H38" s="42"/>
      <c r="I38" s="42"/>
      <c r="J38" s="42"/>
      <c r="K38" s="42"/>
      <c r="L38" s="42"/>
    </row>
    <row r="39" spans="3:12" ht="16" x14ac:dyDescent="0.2">
      <c r="C39" s="39"/>
      <c r="D39" s="37"/>
      <c r="F39" s="42"/>
      <c r="G39" s="42"/>
      <c r="H39" s="42"/>
      <c r="I39" s="42"/>
      <c r="J39" s="42"/>
      <c r="K39" s="42"/>
      <c r="L39" s="42"/>
    </row>
    <row r="40" spans="3:12" ht="16" x14ac:dyDescent="0.2">
      <c r="C40" s="39"/>
      <c r="D40" s="37"/>
      <c r="F40" s="42"/>
      <c r="G40" s="42"/>
      <c r="H40" s="42"/>
      <c r="I40" s="42"/>
      <c r="J40" s="42"/>
      <c r="K40" s="42"/>
      <c r="L40" s="42"/>
    </row>
    <row r="41" spans="3:12" ht="16" x14ac:dyDescent="0.2">
      <c r="C41" s="39"/>
      <c r="D41" s="37"/>
      <c r="F41" s="42"/>
      <c r="G41" s="42"/>
      <c r="H41" s="42"/>
      <c r="I41" s="42"/>
      <c r="J41" s="42"/>
      <c r="K41" s="42"/>
      <c r="L41" s="42"/>
    </row>
    <row r="42" spans="3:12" x14ac:dyDescent="0.2">
      <c r="C42" s="39"/>
      <c r="D42" s="37"/>
    </row>
    <row r="43" spans="3:12" ht="33" customHeight="1" x14ac:dyDescent="0.2">
      <c r="C43" s="49" t="s">
        <v>52</v>
      </c>
      <c r="D43" s="55">
        <f>SUM(D34:D42)</f>
        <v>0</v>
      </c>
    </row>
    <row r="44" spans="3:12" x14ac:dyDescent="0.2">
      <c r="D44" s="43"/>
    </row>
    <row r="45" spans="3:12" ht="23.75" customHeight="1" x14ac:dyDescent="0.2">
      <c r="C45" s="56" t="s">
        <v>53</v>
      </c>
      <c r="D45" s="57">
        <f>(SUM(E31:I31,K31,D43))</f>
        <v>0</v>
      </c>
      <c r="E45" s="65" t="s">
        <v>54</v>
      </c>
    </row>
    <row r="47" spans="3:12" x14ac:dyDescent="0.2">
      <c r="C47" s="27"/>
    </row>
  </sheetData>
  <mergeCells count="4">
    <mergeCell ref="C2:L2"/>
    <mergeCell ref="C3:L3"/>
    <mergeCell ref="C31:D31"/>
    <mergeCell ref="G7:J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9B315-4AFF-4998-88AA-3A0C78CF7210}">
  <sheetPr>
    <tabColor theme="3"/>
  </sheetPr>
  <dimension ref="A2:H22"/>
  <sheetViews>
    <sheetView topLeftCell="B1" zoomScaleNormal="100" workbookViewId="0">
      <selection activeCell="E9" sqref="E9"/>
    </sheetView>
  </sheetViews>
  <sheetFormatPr baseColWidth="10" defaultColWidth="11.5" defaultRowHeight="15" x14ac:dyDescent="0.2"/>
  <cols>
    <col min="1" max="1" width="11.5" style="25" hidden="1" customWidth="1"/>
    <col min="2" max="2" width="2.5" style="25" customWidth="1"/>
    <col min="3" max="3" width="58.5" style="25" customWidth="1"/>
    <col min="4" max="4" width="15.6640625" style="25" customWidth="1"/>
    <col min="5" max="5" width="15" style="25" customWidth="1"/>
    <col min="6" max="7" width="13.33203125" style="25" customWidth="1"/>
    <col min="8" max="8" width="32" style="25" customWidth="1"/>
    <col min="9" max="16384" width="11.5" style="25"/>
  </cols>
  <sheetData>
    <row r="2" spans="1:8" ht="26" thickBot="1" x14ac:dyDescent="0.25">
      <c r="C2" s="69" t="s">
        <v>55</v>
      </c>
      <c r="D2" s="70"/>
      <c r="E2" s="70"/>
      <c r="F2" s="70"/>
      <c r="G2" s="70"/>
      <c r="H2" s="70"/>
    </row>
    <row r="3" spans="1:8" ht="20.75" customHeight="1" thickTop="1" x14ac:dyDescent="0.2">
      <c r="C3" s="71" t="s">
        <v>56</v>
      </c>
      <c r="D3" s="71"/>
      <c r="E3" s="71"/>
      <c r="F3" s="71"/>
      <c r="G3" s="71"/>
      <c r="H3" s="71"/>
    </row>
    <row r="4" spans="1:8" ht="16" x14ac:dyDescent="0.2">
      <c r="C4" s="26"/>
      <c r="D4" s="26"/>
      <c r="E4" s="27"/>
    </row>
    <row r="5" spans="1:8" ht="16" x14ac:dyDescent="0.2">
      <c r="C5" s="26"/>
      <c r="D5" s="26"/>
      <c r="E5" s="27"/>
    </row>
    <row r="6" spans="1:8" ht="30" customHeight="1" x14ac:dyDescent="0.2">
      <c r="C6" s="26"/>
      <c r="D6" s="26"/>
      <c r="E6" s="27"/>
    </row>
    <row r="7" spans="1:8" ht="72" customHeight="1" x14ac:dyDescent="0.2">
      <c r="C7" s="26"/>
      <c r="D7" s="26"/>
      <c r="E7" s="27"/>
    </row>
    <row r="8" spans="1:8" ht="46.5" customHeight="1" x14ac:dyDescent="0.2">
      <c r="C8" s="50" t="s">
        <v>57</v>
      </c>
      <c r="D8" s="51" t="s">
        <v>3</v>
      </c>
      <c r="E8" s="52" t="s">
        <v>4</v>
      </c>
      <c r="F8" s="52" t="s">
        <v>5</v>
      </c>
      <c r="G8" s="52" t="s">
        <v>6</v>
      </c>
      <c r="H8" s="52" t="s">
        <v>7</v>
      </c>
    </row>
    <row r="9" spans="1:8" ht="17" x14ac:dyDescent="0.2">
      <c r="A9" s="36" t="s">
        <v>8</v>
      </c>
      <c r="C9" s="59" t="s">
        <v>58</v>
      </c>
      <c r="D9" s="45" t="s">
        <v>59</v>
      </c>
      <c r="E9" s="46">
        <v>1</v>
      </c>
      <c r="F9" s="45"/>
      <c r="G9" s="47">
        <f>E9*F9</f>
        <v>0</v>
      </c>
      <c r="H9" s="37"/>
    </row>
    <row r="10" spans="1:8" ht="16" x14ac:dyDescent="0.2">
      <c r="A10" s="36" t="s">
        <v>10</v>
      </c>
      <c r="C10" s="44" t="s">
        <v>60</v>
      </c>
      <c r="D10" s="45" t="s">
        <v>59</v>
      </c>
      <c r="E10" s="46">
        <v>1</v>
      </c>
      <c r="F10" s="45"/>
      <c r="G10" s="47">
        <f>E10*F10</f>
        <v>0</v>
      </c>
      <c r="H10" s="37"/>
    </row>
    <row r="11" spans="1:8" ht="16" x14ac:dyDescent="0.2">
      <c r="A11" s="36" t="s">
        <v>12</v>
      </c>
      <c r="C11" s="59"/>
      <c r="D11" s="45"/>
      <c r="E11" s="46">
        <v>1</v>
      </c>
      <c r="F11" s="45"/>
      <c r="G11" s="47">
        <f>E11*F11</f>
        <v>0</v>
      </c>
      <c r="H11" s="37"/>
    </row>
    <row r="12" spans="1:8" ht="17" x14ac:dyDescent="0.2">
      <c r="A12" s="36" t="s">
        <v>14</v>
      </c>
      <c r="C12" s="67" t="s">
        <v>9</v>
      </c>
      <c r="D12" s="45"/>
      <c r="E12" s="46">
        <v>1</v>
      </c>
      <c r="F12" s="45"/>
      <c r="G12" s="47">
        <f t="shared" ref="G12:G18" si="0">E12*F12</f>
        <v>0</v>
      </c>
      <c r="H12" s="37"/>
    </row>
    <row r="13" spans="1:8" ht="16" x14ac:dyDescent="0.2">
      <c r="A13" s="36" t="s">
        <v>15</v>
      </c>
      <c r="C13" s="68" t="s">
        <v>13</v>
      </c>
      <c r="D13" s="45"/>
      <c r="E13" s="46">
        <v>1</v>
      </c>
      <c r="F13" s="45"/>
      <c r="G13" s="47">
        <f t="shared" si="0"/>
        <v>0</v>
      </c>
      <c r="H13" s="37"/>
    </row>
    <row r="14" spans="1:8" x14ac:dyDescent="0.2">
      <c r="A14" s="36" t="s">
        <v>16</v>
      </c>
      <c r="C14" s="40"/>
      <c r="D14" s="45"/>
      <c r="E14" s="46">
        <v>1</v>
      </c>
      <c r="F14" s="45"/>
      <c r="G14" s="47">
        <f t="shared" si="0"/>
        <v>0</v>
      </c>
      <c r="H14" s="37"/>
    </row>
    <row r="15" spans="1:8" x14ac:dyDescent="0.2">
      <c r="A15" s="36" t="s">
        <v>17</v>
      </c>
      <c r="C15" s="40"/>
      <c r="D15" s="45"/>
      <c r="E15" s="46">
        <v>1</v>
      </c>
      <c r="F15" s="45"/>
      <c r="G15" s="47">
        <f t="shared" si="0"/>
        <v>0</v>
      </c>
      <c r="H15" s="37"/>
    </row>
    <row r="16" spans="1:8" x14ac:dyDescent="0.2">
      <c r="A16" s="36" t="s">
        <v>18</v>
      </c>
      <c r="C16" s="40"/>
      <c r="D16" s="45"/>
      <c r="E16" s="46">
        <v>1</v>
      </c>
      <c r="F16" s="45"/>
      <c r="G16" s="47">
        <f t="shared" si="0"/>
        <v>0</v>
      </c>
      <c r="H16" s="37"/>
    </row>
    <row r="17" spans="1:8" x14ac:dyDescent="0.2">
      <c r="A17" s="36" t="s">
        <v>19</v>
      </c>
      <c r="C17" s="40"/>
      <c r="D17" s="45"/>
      <c r="E17" s="46">
        <v>1</v>
      </c>
      <c r="F17" s="45"/>
      <c r="G17" s="47">
        <f t="shared" si="0"/>
        <v>0</v>
      </c>
      <c r="H17" s="37"/>
    </row>
    <row r="18" spans="1:8" x14ac:dyDescent="0.2">
      <c r="A18" s="36"/>
      <c r="C18" s="40"/>
      <c r="D18" s="45"/>
      <c r="E18" s="46">
        <v>1</v>
      </c>
      <c r="F18" s="45"/>
      <c r="G18" s="47">
        <f t="shared" si="0"/>
        <v>0</v>
      </c>
      <c r="H18" s="37"/>
    </row>
    <row r="19" spans="1:8" ht="33.75" customHeight="1" x14ac:dyDescent="0.2">
      <c r="C19" s="72" t="s">
        <v>61</v>
      </c>
      <c r="D19" s="72"/>
      <c r="E19" s="72"/>
      <c r="F19" s="72"/>
      <c r="G19" s="53">
        <f>SUM(G9:G18)</f>
        <v>0</v>
      </c>
      <c r="H19" s="54"/>
    </row>
    <row r="20" spans="1:8" ht="16" x14ac:dyDescent="0.2">
      <c r="C20" s="42"/>
      <c r="D20" s="42"/>
      <c r="H20" s="42"/>
    </row>
    <row r="22" spans="1:8" x14ac:dyDescent="0.2">
      <c r="C22" s="27"/>
      <c r="D22" s="27"/>
    </row>
  </sheetData>
  <mergeCells count="3">
    <mergeCell ref="C2:H2"/>
    <mergeCell ref="C3:H3"/>
    <mergeCell ref="C19:F19"/>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F6724EE-BD80-48DD-8CE7-ED2B53D422A1}">
          <x14:formula1>
            <xm:f>Nedtrekksliste!$B$3:$B$12</xm:f>
          </x14:formula1>
          <xm:sqref>D9:D18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62932-1EDB-4C86-9D57-A9681110E745}">
  <sheetPr>
    <tabColor theme="3"/>
  </sheetPr>
  <dimension ref="A2:H13"/>
  <sheetViews>
    <sheetView topLeftCell="B1" workbookViewId="0">
      <selection activeCell="E8" sqref="E8"/>
    </sheetView>
  </sheetViews>
  <sheetFormatPr baseColWidth="10" defaultColWidth="11.5" defaultRowHeight="15" x14ac:dyDescent="0.2"/>
  <cols>
    <col min="1" max="1" width="11.5" style="1" hidden="1" customWidth="1"/>
    <col min="2" max="2" width="2.5" style="1" customWidth="1"/>
    <col min="3" max="3" width="66.5" style="1" customWidth="1"/>
    <col min="4" max="4" width="11.1640625" style="1" customWidth="1"/>
    <col min="5" max="5" width="15" style="1" customWidth="1"/>
    <col min="6" max="7" width="13.33203125" style="1" customWidth="1"/>
    <col min="8" max="8" width="32" style="1" customWidth="1"/>
    <col min="9" max="16384" width="11.5" style="1"/>
  </cols>
  <sheetData>
    <row r="2" spans="1:8" ht="26" thickBot="1" x14ac:dyDescent="0.25">
      <c r="C2" s="69" t="s">
        <v>62</v>
      </c>
      <c r="D2" s="78"/>
      <c r="E2" s="78"/>
      <c r="F2" s="78"/>
      <c r="G2" s="78"/>
      <c r="H2" s="78"/>
    </row>
    <row r="3" spans="1:8" ht="20.75" customHeight="1" thickTop="1" x14ac:dyDescent="0.2">
      <c r="C3" s="71" t="s">
        <v>63</v>
      </c>
      <c r="D3" s="71"/>
      <c r="E3" s="71"/>
      <c r="F3" s="71"/>
      <c r="G3" s="71"/>
      <c r="H3" s="71"/>
    </row>
    <row r="4" spans="1:8" ht="16" x14ac:dyDescent="0.2">
      <c r="C4" s="26"/>
      <c r="D4" s="26"/>
      <c r="E4" s="27"/>
      <c r="F4" s="25"/>
      <c r="G4" s="25"/>
      <c r="H4" s="25"/>
    </row>
    <row r="5" spans="1:8" ht="16" x14ac:dyDescent="0.2">
      <c r="C5" s="26"/>
      <c r="D5" s="26"/>
      <c r="E5" s="27"/>
      <c r="F5" s="25"/>
      <c r="G5" s="25"/>
      <c r="H5" s="25"/>
    </row>
    <row r="6" spans="1:8" ht="16" x14ac:dyDescent="0.2">
      <c r="C6" s="26"/>
      <c r="D6" s="26"/>
      <c r="E6" s="27"/>
      <c r="F6" s="25"/>
      <c r="G6" s="25"/>
      <c r="H6" s="25"/>
    </row>
    <row r="7" spans="1:8" ht="22" customHeight="1" x14ac:dyDescent="0.2">
      <c r="C7" s="50" t="s">
        <v>2</v>
      </c>
      <c r="D7" s="51" t="s">
        <v>64</v>
      </c>
      <c r="E7" s="52" t="s">
        <v>4</v>
      </c>
      <c r="F7" s="52" t="s">
        <v>5</v>
      </c>
      <c r="G7" s="52" t="s">
        <v>6</v>
      </c>
      <c r="H7" s="52" t="s">
        <v>7</v>
      </c>
    </row>
    <row r="8" spans="1:8" ht="65" x14ac:dyDescent="0.2">
      <c r="A8" s="6" t="s">
        <v>12</v>
      </c>
      <c r="C8" s="40" t="s">
        <v>65</v>
      </c>
      <c r="D8" s="46" t="s">
        <v>66</v>
      </c>
      <c r="E8" s="46">
        <v>1</v>
      </c>
      <c r="F8" s="45"/>
      <c r="G8" s="47">
        <f>E8*F8</f>
        <v>0</v>
      </c>
      <c r="H8" s="37"/>
    </row>
    <row r="9" spans="1:8" ht="70.5" customHeight="1" x14ac:dyDescent="0.2">
      <c r="A9" s="6" t="s">
        <v>10</v>
      </c>
      <c r="C9" s="40" t="s">
        <v>67</v>
      </c>
      <c r="D9" s="46" t="s">
        <v>66</v>
      </c>
      <c r="E9" s="46">
        <v>1</v>
      </c>
      <c r="F9" s="45"/>
      <c r="G9" s="47">
        <f>E9*F9</f>
        <v>0</v>
      </c>
      <c r="H9" s="37"/>
    </row>
    <row r="10" spans="1:8" ht="33.75" customHeight="1" x14ac:dyDescent="0.2">
      <c r="C10" s="72" t="s">
        <v>61</v>
      </c>
      <c r="D10" s="72"/>
      <c r="E10" s="72"/>
      <c r="F10" s="72"/>
      <c r="G10" s="53">
        <f>SUM(G8:G9)</f>
        <v>0</v>
      </c>
      <c r="H10" s="54"/>
    </row>
    <row r="11" spans="1:8" ht="16" x14ac:dyDescent="0.2">
      <c r="C11" s="42"/>
      <c r="D11" s="42"/>
      <c r="E11" s="25"/>
      <c r="F11" s="25"/>
      <c r="G11" s="25"/>
      <c r="H11" s="42"/>
    </row>
    <row r="12" spans="1:8" x14ac:dyDescent="0.2">
      <c r="C12" s="25"/>
      <c r="D12" s="25"/>
      <c r="E12" s="25"/>
      <c r="F12" s="25"/>
      <c r="G12" s="25"/>
      <c r="H12" s="25"/>
    </row>
    <row r="13" spans="1:8" x14ac:dyDescent="0.2">
      <c r="C13" s="3"/>
      <c r="D13" s="3"/>
    </row>
  </sheetData>
  <mergeCells count="3">
    <mergeCell ref="C2:H2"/>
    <mergeCell ref="C3:H3"/>
    <mergeCell ref="C10:F10"/>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3F15E79-618D-44AC-8593-B0342F559C06}">
          <x14:formula1>
            <xm:f>Nedtrekksliste!$B$3:$B$12</xm:f>
          </x14:formula1>
          <xm:sqref>D8:D9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F8CF4-14E2-454D-817A-A804BDFC4566}">
  <sheetPr>
    <tabColor theme="3"/>
  </sheetPr>
  <dimension ref="A2:K21"/>
  <sheetViews>
    <sheetView topLeftCell="B1" workbookViewId="0">
      <selection activeCell="C10" sqref="C10"/>
    </sheetView>
  </sheetViews>
  <sheetFormatPr baseColWidth="10" defaultColWidth="11.5" defaultRowHeight="15" x14ac:dyDescent="0.2"/>
  <cols>
    <col min="1" max="1" width="11.5" style="25" hidden="1" customWidth="1"/>
    <col min="2" max="2" width="2.5" style="25" customWidth="1"/>
    <col min="3" max="3" width="60.1640625" style="25" customWidth="1"/>
    <col min="4" max="6" width="15.5" style="25" customWidth="1"/>
    <col min="7" max="7" width="12.33203125" style="25" customWidth="1"/>
    <col min="8" max="8" width="15" style="25" customWidth="1"/>
    <col min="9" max="10" width="13.33203125" style="25" customWidth="1"/>
    <col min="11" max="11" width="32" style="25" customWidth="1"/>
    <col min="12" max="16384" width="11.5" style="25"/>
  </cols>
  <sheetData>
    <row r="2" spans="3:11" ht="26" thickBot="1" x14ac:dyDescent="0.25">
      <c r="C2" s="69" t="s">
        <v>68</v>
      </c>
      <c r="D2" s="69"/>
      <c r="E2" s="69"/>
      <c r="F2" s="69"/>
      <c r="G2" s="69"/>
      <c r="H2" s="69"/>
      <c r="I2" s="69"/>
      <c r="J2" s="69"/>
    </row>
    <row r="3" spans="3:11" ht="20.75" customHeight="1" thickTop="1" x14ac:dyDescent="0.2">
      <c r="C3" s="84" t="s">
        <v>1</v>
      </c>
      <c r="D3" s="84"/>
      <c r="E3" s="84"/>
      <c r="F3" s="84"/>
      <c r="G3" s="84"/>
      <c r="H3" s="84"/>
      <c r="I3" s="84"/>
      <c r="J3" s="84"/>
      <c r="K3" s="66"/>
    </row>
    <row r="4" spans="3:11" x14ac:dyDescent="0.2">
      <c r="C4" s="71"/>
      <c r="D4" s="71"/>
      <c r="E4" s="71"/>
      <c r="F4" s="71"/>
      <c r="G4" s="71"/>
      <c r="H4" s="71"/>
      <c r="I4" s="71"/>
      <c r="J4" s="71"/>
    </row>
    <row r="5" spans="3:11" ht="16" x14ac:dyDescent="0.2">
      <c r="C5" s="26"/>
      <c r="D5" s="26"/>
      <c r="E5" s="26"/>
      <c r="F5" s="26"/>
      <c r="G5" s="26"/>
      <c r="H5" s="27"/>
    </row>
    <row r="6" spans="3:11" ht="16" x14ac:dyDescent="0.2">
      <c r="C6" s="26"/>
      <c r="D6" s="26"/>
      <c r="E6" s="26"/>
      <c r="F6" s="26"/>
      <c r="G6" s="26"/>
      <c r="H6" s="27"/>
    </row>
    <row r="7" spans="3:11" ht="16" x14ac:dyDescent="0.2">
      <c r="C7" s="42"/>
      <c r="D7" s="42"/>
      <c r="E7" s="42"/>
      <c r="F7" s="42"/>
      <c r="G7" s="42"/>
      <c r="K7" s="42"/>
    </row>
    <row r="8" spans="3:11" ht="48.75" customHeight="1" x14ac:dyDescent="0.2">
      <c r="C8" s="58" t="s">
        <v>69</v>
      </c>
      <c r="D8" s="51" t="s">
        <v>64</v>
      </c>
      <c r="E8" s="52" t="s">
        <v>4</v>
      </c>
      <c r="F8" s="52" t="s">
        <v>5</v>
      </c>
      <c r="G8" s="52" t="s">
        <v>6</v>
      </c>
      <c r="H8" s="86" t="s">
        <v>7</v>
      </c>
      <c r="I8" s="86"/>
      <c r="J8" s="86"/>
      <c r="K8" s="42"/>
    </row>
    <row r="9" spans="3:11" ht="17" x14ac:dyDescent="0.2">
      <c r="C9" s="59" t="s">
        <v>9</v>
      </c>
      <c r="D9" s="45"/>
      <c r="E9" s="45"/>
      <c r="F9" s="45"/>
      <c r="G9" s="47">
        <f>E9*F9</f>
        <v>0</v>
      </c>
      <c r="H9" s="85"/>
      <c r="I9" s="85"/>
      <c r="J9" s="85"/>
      <c r="K9" s="42"/>
    </row>
    <row r="10" spans="3:11" ht="16" x14ac:dyDescent="0.2">
      <c r="C10" s="44" t="s">
        <v>13</v>
      </c>
      <c r="D10" s="45"/>
      <c r="E10" s="45"/>
      <c r="F10" s="45"/>
      <c r="G10" s="47">
        <f>E10*F10</f>
        <v>0</v>
      </c>
      <c r="H10" s="85"/>
      <c r="I10" s="85"/>
      <c r="J10" s="85"/>
      <c r="K10" s="42"/>
    </row>
    <row r="11" spans="3:11" ht="16" x14ac:dyDescent="0.2">
      <c r="C11" s="44" t="s">
        <v>13</v>
      </c>
      <c r="D11" s="45"/>
      <c r="E11" s="45"/>
      <c r="F11" s="45"/>
      <c r="G11" s="47">
        <f t="shared" ref="G11:G17" si="0">E11*F11</f>
        <v>0</v>
      </c>
      <c r="H11" s="85"/>
      <c r="I11" s="85"/>
      <c r="J11" s="85"/>
      <c r="K11" s="42"/>
    </row>
    <row r="12" spans="3:11" ht="16" x14ac:dyDescent="0.2">
      <c r="C12" s="44" t="s">
        <v>13</v>
      </c>
      <c r="D12" s="45"/>
      <c r="E12" s="45"/>
      <c r="F12" s="45"/>
      <c r="G12" s="47">
        <f>E12*F12</f>
        <v>0</v>
      </c>
      <c r="H12" s="85"/>
      <c r="I12" s="85"/>
      <c r="J12" s="85"/>
      <c r="K12" s="42"/>
    </row>
    <row r="13" spans="3:11" ht="16" x14ac:dyDescent="0.2">
      <c r="C13" s="48"/>
      <c r="D13" s="45"/>
      <c r="E13" s="45"/>
      <c r="F13" s="45"/>
      <c r="G13" s="47">
        <f t="shared" si="0"/>
        <v>0</v>
      </c>
      <c r="H13" s="85"/>
      <c r="I13" s="85"/>
      <c r="J13" s="85"/>
      <c r="K13" s="42"/>
    </row>
    <row r="14" spans="3:11" ht="16" x14ac:dyDescent="0.2">
      <c r="C14" s="48"/>
      <c r="D14" s="45"/>
      <c r="E14" s="45"/>
      <c r="F14" s="45"/>
      <c r="G14" s="47">
        <f t="shared" si="0"/>
        <v>0</v>
      </c>
      <c r="H14" s="85"/>
      <c r="I14" s="85"/>
      <c r="J14" s="85"/>
      <c r="K14" s="42"/>
    </row>
    <row r="15" spans="3:11" ht="16" x14ac:dyDescent="0.2">
      <c r="C15" s="48"/>
      <c r="D15" s="45"/>
      <c r="E15" s="45"/>
      <c r="F15" s="45"/>
      <c r="G15" s="47">
        <f t="shared" si="0"/>
        <v>0</v>
      </c>
      <c r="H15" s="85"/>
      <c r="I15" s="85"/>
      <c r="J15" s="85"/>
      <c r="K15" s="42"/>
    </row>
    <row r="16" spans="3:11" ht="16" x14ac:dyDescent="0.2">
      <c r="C16" s="48"/>
      <c r="D16" s="45"/>
      <c r="E16" s="45"/>
      <c r="F16" s="45"/>
      <c r="G16" s="47">
        <f t="shared" si="0"/>
        <v>0</v>
      </c>
      <c r="H16" s="85"/>
      <c r="I16" s="85"/>
      <c r="J16" s="85"/>
      <c r="K16" s="42"/>
    </row>
    <row r="17" spans="3:10" x14ac:dyDescent="0.2">
      <c r="C17" s="48"/>
      <c r="D17" s="45"/>
      <c r="E17" s="45"/>
      <c r="F17" s="45"/>
      <c r="G17" s="47">
        <f t="shared" si="0"/>
        <v>0</v>
      </c>
      <c r="H17" s="85"/>
      <c r="I17" s="85"/>
      <c r="J17" s="85"/>
    </row>
    <row r="18" spans="3:10" ht="33" customHeight="1" x14ac:dyDescent="0.2">
      <c r="C18" s="81" t="s">
        <v>20</v>
      </c>
      <c r="D18" s="82"/>
      <c r="E18" s="82"/>
      <c r="F18" s="83"/>
      <c r="G18" s="55">
        <f>SUM(G9:G17)</f>
        <v>0</v>
      </c>
      <c r="H18" s="75"/>
      <c r="I18" s="79"/>
      <c r="J18" s="80"/>
    </row>
    <row r="19" spans="3:10" x14ac:dyDescent="0.2">
      <c r="H19" s="43"/>
    </row>
    <row r="21" spans="3:10" x14ac:dyDescent="0.2">
      <c r="C21" s="27"/>
      <c r="D21" s="27"/>
      <c r="E21" s="27"/>
      <c r="F21" s="27"/>
      <c r="G21" s="27"/>
    </row>
  </sheetData>
  <mergeCells count="14">
    <mergeCell ref="H18:J18"/>
    <mergeCell ref="C18:F18"/>
    <mergeCell ref="C3:J4"/>
    <mergeCell ref="C2:J2"/>
    <mergeCell ref="H10:J10"/>
    <mergeCell ref="H8:J8"/>
    <mergeCell ref="H9:J9"/>
    <mergeCell ref="H17:J17"/>
    <mergeCell ref="H11:J11"/>
    <mergeCell ref="H12:J12"/>
    <mergeCell ref="H13:J13"/>
    <mergeCell ref="H14:J14"/>
    <mergeCell ref="H15:J15"/>
    <mergeCell ref="H16:J16"/>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23C57CC-F5D1-4B31-BBBB-02A2EFB1C8DD}">
          <x14:formula1>
            <xm:f>Nedtrekksliste!$B$3:$B$12</xm:f>
          </x14:formula1>
          <xm:sqref>D9:D17 E13:F17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AD2D4-AB1D-C240-A149-868C1D88B4E5}">
  <sheetPr>
    <tabColor theme="3"/>
  </sheetPr>
  <dimension ref="A2:H16"/>
  <sheetViews>
    <sheetView topLeftCell="B1" zoomScaleNormal="100" workbookViewId="0">
      <selection activeCell="H29" sqref="H29"/>
    </sheetView>
  </sheetViews>
  <sheetFormatPr baseColWidth="10" defaultColWidth="11.5" defaultRowHeight="15" x14ac:dyDescent="0.2"/>
  <cols>
    <col min="1" max="1" width="11.5" style="25" hidden="1" customWidth="1"/>
    <col min="2" max="2" width="2.5" style="25" customWidth="1"/>
    <col min="3" max="3" width="58.5" style="25" customWidth="1"/>
    <col min="4" max="4" width="15.6640625" style="25" customWidth="1"/>
    <col min="5" max="5" width="15" style="25" customWidth="1"/>
    <col min="6" max="7" width="13.33203125" style="25" customWidth="1"/>
    <col min="8" max="8" width="32" style="25" customWidth="1"/>
    <col min="9" max="16384" width="11.5" style="25"/>
  </cols>
  <sheetData>
    <row r="2" spans="1:8" ht="26" thickBot="1" x14ac:dyDescent="0.25">
      <c r="C2" s="69" t="s">
        <v>70</v>
      </c>
      <c r="D2" s="70"/>
      <c r="E2" s="70"/>
      <c r="F2" s="70"/>
      <c r="G2" s="70"/>
      <c r="H2" s="70"/>
    </row>
    <row r="3" spans="1:8" ht="20.75" customHeight="1" thickTop="1" x14ac:dyDescent="0.2">
      <c r="C3" s="71" t="s">
        <v>56</v>
      </c>
      <c r="D3" s="71"/>
      <c r="E3" s="71"/>
      <c r="F3" s="71"/>
      <c r="G3" s="71"/>
      <c r="H3" s="71"/>
    </row>
    <row r="4" spans="1:8" ht="16" x14ac:dyDescent="0.2">
      <c r="C4" s="26"/>
      <c r="D4" s="26"/>
      <c r="E4" s="27"/>
    </row>
    <row r="5" spans="1:8" ht="16" x14ac:dyDescent="0.2">
      <c r="C5" s="26"/>
      <c r="D5" s="26"/>
      <c r="E5" s="27"/>
    </row>
    <row r="6" spans="1:8" ht="30" customHeight="1" x14ac:dyDescent="0.2">
      <c r="C6" s="26"/>
      <c r="D6" s="26"/>
      <c r="E6" s="27"/>
    </row>
    <row r="7" spans="1:8" ht="72" customHeight="1" x14ac:dyDescent="0.2">
      <c r="C7" s="26"/>
      <c r="D7" s="26"/>
      <c r="E7" s="27"/>
    </row>
    <row r="8" spans="1:8" ht="46.5" customHeight="1" x14ac:dyDescent="0.2">
      <c r="C8" s="50" t="s">
        <v>71</v>
      </c>
      <c r="D8" s="51" t="s">
        <v>3</v>
      </c>
      <c r="E8" s="52" t="s">
        <v>4</v>
      </c>
      <c r="F8" s="52" t="s">
        <v>5</v>
      </c>
      <c r="G8" s="52" t="s">
        <v>6</v>
      </c>
      <c r="H8" s="52" t="s">
        <v>7</v>
      </c>
    </row>
    <row r="9" spans="1:8" ht="17" x14ac:dyDescent="0.2">
      <c r="A9" s="36" t="s">
        <v>8</v>
      </c>
      <c r="C9" s="67" t="s">
        <v>9</v>
      </c>
      <c r="D9" s="45"/>
      <c r="E9" s="46">
        <v>1</v>
      </c>
      <c r="F9" s="45"/>
      <c r="G9" s="47">
        <f>E9*F9</f>
        <v>0</v>
      </c>
      <c r="H9" s="37"/>
    </row>
    <row r="10" spans="1:8" ht="16" x14ac:dyDescent="0.2">
      <c r="A10" s="36" t="s">
        <v>10</v>
      </c>
      <c r="C10" s="68" t="s">
        <v>13</v>
      </c>
      <c r="D10" s="45"/>
      <c r="E10" s="46">
        <v>1</v>
      </c>
      <c r="F10" s="45"/>
      <c r="G10" s="47">
        <f>E10*F10</f>
        <v>0</v>
      </c>
      <c r="H10" s="37"/>
    </row>
    <row r="11" spans="1:8" ht="16" x14ac:dyDescent="0.2">
      <c r="A11" s="36" t="s">
        <v>12</v>
      </c>
      <c r="C11" s="68" t="s">
        <v>13</v>
      </c>
      <c r="D11" s="45"/>
      <c r="E11" s="46">
        <v>1</v>
      </c>
      <c r="F11" s="45"/>
      <c r="G11" s="47">
        <f>E11*F11</f>
        <v>0</v>
      </c>
      <c r="H11" s="37"/>
    </row>
    <row r="12" spans="1:8" ht="16" x14ac:dyDescent="0.2">
      <c r="A12" s="36" t="s">
        <v>14</v>
      </c>
      <c r="C12" s="68" t="s">
        <v>13</v>
      </c>
      <c r="D12" s="45"/>
      <c r="E12" s="46">
        <v>1</v>
      </c>
      <c r="F12" s="45"/>
      <c r="G12" s="47">
        <f t="shared" ref="G12" si="0">E12*F12</f>
        <v>0</v>
      </c>
      <c r="H12" s="37"/>
    </row>
    <row r="13" spans="1:8" ht="33.75" customHeight="1" x14ac:dyDescent="0.2">
      <c r="C13" s="72" t="s">
        <v>61</v>
      </c>
      <c r="D13" s="72"/>
      <c r="E13" s="72"/>
      <c r="F13" s="72"/>
      <c r="G13" s="53">
        <f>SUM(G9:G12)</f>
        <v>0</v>
      </c>
      <c r="H13" s="54"/>
    </row>
    <row r="14" spans="1:8" ht="16" x14ac:dyDescent="0.2">
      <c r="C14" s="42"/>
      <c r="D14" s="42"/>
      <c r="H14" s="42"/>
    </row>
    <row r="16" spans="1:8" x14ac:dyDescent="0.2">
      <c r="C16" s="27"/>
      <c r="D16" s="27"/>
    </row>
  </sheetData>
  <mergeCells count="3">
    <mergeCell ref="C2:H2"/>
    <mergeCell ref="C3:H3"/>
    <mergeCell ref="C13:F1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378B157-683E-5644-8AB3-04DB02763F1E}">
          <x14:formula1>
            <xm:f>Nedtrekksliste!$B$3:$B$12</xm:f>
          </x14:formula1>
          <xm:sqref>D9:D12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ADA7A-2C37-DB44-B90C-7E080C80BE5C}">
  <sheetPr>
    <tabColor theme="3"/>
  </sheetPr>
  <dimension ref="A2:H21"/>
  <sheetViews>
    <sheetView topLeftCell="B1" zoomScaleNormal="100" workbookViewId="0">
      <selection activeCell="I7" sqref="I7"/>
    </sheetView>
  </sheetViews>
  <sheetFormatPr baseColWidth="10" defaultColWidth="11.5" defaultRowHeight="15" x14ac:dyDescent="0.2"/>
  <cols>
    <col min="1" max="1" width="11.5" style="25" hidden="1" customWidth="1"/>
    <col min="2" max="2" width="2.5" style="25" customWidth="1"/>
    <col min="3" max="3" width="58.5" style="25" customWidth="1"/>
    <col min="4" max="4" width="15.6640625" style="25" customWidth="1"/>
    <col min="5" max="5" width="15" style="25" customWidth="1"/>
    <col min="6" max="7" width="13.33203125" style="25" customWidth="1"/>
    <col min="8" max="8" width="32" style="25" customWidth="1"/>
    <col min="9" max="16384" width="11.5" style="25"/>
  </cols>
  <sheetData>
    <row r="2" spans="1:8" ht="26" thickBot="1" x14ac:dyDescent="0.25">
      <c r="C2" s="69" t="s">
        <v>72</v>
      </c>
      <c r="D2" s="70"/>
      <c r="E2" s="70"/>
      <c r="F2" s="70"/>
      <c r="G2" s="70"/>
      <c r="H2" s="70"/>
    </row>
    <row r="3" spans="1:8" ht="20.75" customHeight="1" thickTop="1" x14ac:dyDescent="0.2">
      <c r="C3" s="71" t="s">
        <v>56</v>
      </c>
      <c r="D3" s="71"/>
      <c r="E3" s="71"/>
      <c r="F3" s="71"/>
      <c r="G3" s="71"/>
      <c r="H3" s="71"/>
    </row>
    <row r="4" spans="1:8" ht="16" x14ac:dyDescent="0.2">
      <c r="C4" s="26"/>
      <c r="D4" s="26"/>
      <c r="E4" s="27"/>
    </row>
    <row r="5" spans="1:8" ht="16" x14ac:dyDescent="0.2">
      <c r="C5" s="26"/>
      <c r="D5" s="26"/>
      <c r="E5" s="27"/>
    </row>
    <row r="6" spans="1:8" ht="30" customHeight="1" x14ac:dyDescent="0.2">
      <c r="C6" s="26"/>
      <c r="D6" s="26"/>
      <c r="E6" s="27"/>
    </row>
    <row r="7" spans="1:8" ht="72" customHeight="1" x14ac:dyDescent="0.2">
      <c r="C7" s="26"/>
      <c r="D7" s="26"/>
      <c r="E7" s="27"/>
    </row>
    <row r="8" spans="1:8" ht="46.5" customHeight="1" x14ac:dyDescent="0.2">
      <c r="C8" s="50" t="s">
        <v>2</v>
      </c>
      <c r="D8" s="51" t="s">
        <v>3</v>
      </c>
      <c r="E8" s="52" t="s">
        <v>4</v>
      </c>
      <c r="F8" s="52" t="s">
        <v>5</v>
      </c>
      <c r="G8" s="52" t="s">
        <v>6</v>
      </c>
      <c r="H8" s="52" t="s">
        <v>7</v>
      </c>
    </row>
    <row r="9" spans="1:8" ht="17" x14ac:dyDescent="0.2">
      <c r="A9" s="36" t="s">
        <v>8</v>
      </c>
      <c r="C9" s="67" t="s">
        <v>9</v>
      </c>
      <c r="D9" s="45"/>
      <c r="E9" s="46">
        <v>1</v>
      </c>
      <c r="F9" s="45"/>
      <c r="G9" s="47">
        <f t="shared" ref="G9:G16" si="0">E9*F9</f>
        <v>0</v>
      </c>
      <c r="H9" s="37"/>
    </row>
    <row r="10" spans="1:8" ht="16" x14ac:dyDescent="0.2">
      <c r="A10" s="36" t="s">
        <v>10</v>
      </c>
      <c r="C10" s="68" t="s">
        <v>13</v>
      </c>
      <c r="D10" s="45"/>
      <c r="E10" s="46">
        <v>1</v>
      </c>
      <c r="F10" s="45"/>
      <c r="G10" s="47">
        <f t="shared" si="0"/>
        <v>0</v>
      </c>
      <c r="H10" s="37"/>
    </row>
    <row r="11" spans="1:8" ht="16" x14ac:dyDescent="0.2">
      <c r="A11" s="36" t="s">
        <v>12</v>
      </c>
      <c r="C11" s="68" t="s">
        <v>13</v>
      </c>
      <c r="D11" s="45"/>
      <c r="E11" s="46">
        <v>1</v>
      </c>
      <c r="F11" s="45"/>
      <c r="G11" s="47">
        <f t="shared" si="0"/>
        <v>0</v>
      </c>
      <c r="H11" s="37"/>
    </row>
    <row r="12" spans="1:8" ht="16" x14ac:dyDescent="0.2">
      <c r="A12" s="36"/>
      <c r="C12" s="68" t="s">
        <v>13</v>
      </c>
      <c r="D12" s="45"/>
      <c r="E12" s="46">
        <v>1</v>
      </c>
      <c r="F12" s="45"/>
      <c r="G12" s="47">
        <f t="shared" si="0"/>
        <v>0</v>
      </c>
      <c r="H12" s="37"/>
    </row>
    <row r="13" spans="1:8" ht="16" x14ac:dyDescent="0.2">
      <c r="A13" s="36"/>
      <c r="C13" s="68" t="s">
        <v>13</v>
      </c>
      <c r="D13" s="45"/>
      <c r="E13" s="46">
        <v>1</v>
      </c>
      <c r="F13" s="45"/>
      <c r="G13" s="47">
        <f t="shared" si="0"/>
        <v>0</v>
      </c>
      <c r="H13" s="37"/>
    </row>
    <row r="14" spans="1:8" ht="16" x14ac:dyDescent="0.2">
      <c r="A14" s="36"/>
      <c r="C14" s="68" t="s">
        <v>13</v>
      </c>
      <c r="D14" s="45"/>
      <c r="E14" s="46">
        <v>1</v>
      </c>
      <c r="F14" s="45"/>
      <c r="G14" s="47">
        <f t="shared" si="0"/>
        <v>0</v>
      </c>
      <c r="H14" s="37"/>
    </row>
    <row r="15" spans="1:8" ht="16" x14ac:dyDescent="0.2">
      <c r="A15" s="36"/>
      <c r="C15" s="68" t="s">
        <v>13</v>
      </c>
      <c r="D15" s="45"/>
      <c r="E15" s="46">
        <v>1</v>
      </c>
      <c r="F15" s="45"/>
      <c r="G15" s="47">
        <f t="shared" si="0"/>
        <v>0</v>
      </c>
      <c r="H15" s="37"/>
    </row>
    <row r="16" spans="1:8" ht="16" x14ac:dyDescent="0.2">
      <c r="A16" s="36"/>
      <c r="C16" s="68" t="s">
        <v>13</v>
      </c>
      <c r="D16" s="45"/>
      <c r="E16" s="46">
        <v>1</v>
      </c>
      <c r="F16" s="45"/>
      <c r="G16" s="47">
        <f t="shared" si="0"/>
        <v>0</v>
      </c>
      <c r="H16" s="37"/>
    </row>
    <row r="17" spans="1:8" ht="16" x14ac:dyDescent="0.2">
      <c r="A17" s="36" t="s">
        <v>14</v>
      </c>
      <c r="C17" s="68" t="s">
        <v>13</v>
      </c>
      <c r="D17" s="45"/>
      <c r="E17" s="46">
        <v>1</v>
      </c>
      <c r="F17" s="45"/>
      <c r="G17" s="47">
        <f t="shared" ref="G17" si="1">E17*F17</f>
        <v>0</v>
      </c>
      <c r="H17" s="37"/>
    </row>
    <row r="18" spans="1:8" ht="33.75" customHeight="1" x14ac:dyDescent="0.2">
      <c r="C18" s="72" t="s">
        <v>61</v>
      </c>
      <c r="D18" s="72"/>
      <c r="E18" s="72"/>
      <c r="F18" s="72"/>
      <c r="G18" s="53">
        <f>SUM(G9:G17)</f>
        <v>0</v>
      </c>
      <c r="H18" s="54"/>
    </row>
    <row r="19" spans="1:8" ht="16" x14ac:dyDescent="0.2">
      <c r="C19" s="42"/>
      <c r="D19" s="42"/>
      <c r="H19" s="42"/>
    </row>
    <row r="21" spans="1:8" x14ac:dyDescent="0.2">
      <c r="C21" s="27"/>
      <c r="D21" s="27"/>
    </row>
  </sheetData>
  <mergeCells count="3">
    <mergeCell ref="C2:H2"/>
    <mergeCell ref="C3:H3"/>
    <mergeCell ref="C18:F18"/>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31177E0-9841-4348-90D4-7DD443342ECF}">
          <x14:formula1>
            <xm:f>Nedtrekksliste!$B$3:$B$12</xm:f>
          </x14:formula1>
          <xm:sqref>D9:D17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A7FF0-0845-4F35-A218-9E3D9523D925}">
  <sheetPr>
    <tabColor theme="3"/>
  </sheetPr>
  <dimension ref="A2:H21"/>
  <sheetViews>
    <sheetView tabSelected="1" topLeftCell="B1" zoomScaleNormal="100" workbookViewId="0">
      <selection activeCell="M19" sqref="M19"/>
    </sheetView>
  </sheetViews>
  <sheetFormatPr baseColWidth="10" defaultColWidth="11.5" defaultRowHeight="15" x14ac:dyDescent="0.2"/>
  <cols>
    <col min="1" max="1" width="11.5" style="25" hidden="1" customWidth="1"/>
    <col min="2" max="2" width="2.5" style="25" customWidth="1"/>
    <col min="3" max="3" width="58.5" style="25" customWidth="1"/>
    <col min="4" max="4" width="15.6640625" style="25" customWidth="1"/>
    <col min="5" max="5" width="15" style="25" customWidth="1"/>
    <col min="6" max="7" width="13.33203125" style="25" customWidth="1"/>
    <col min="8" max="8" width="32" style="25" customWidth="1"/>
    <col min="9" max="16384" width="11.5" style="25"/>
  </cols>
  <sheetData>
    <row r="2" spans="1:8" ht="25" x14ac:dyDescent="0.2">
      <c r="C2" s="69" t="s">
        <v>90</v>
      </c>
      <c r="D2" s="70"/>
      <c r="E2" s="70"/>
      <c r="F2" s="70"/>
      <c r="G2" s="70"/>
      <c r="H2" s="70"/>
    </row>
    <row r="3" spans="1:8" ht="20.75" customHeight="1" x14ac:dyDescent="0.2">
      <c r="C3" s="71" t="s">
        <v>56</v>
      </c>
      <c r="D3" s="71"/>
      <c r="E3" s="71"/>
      <c r="F3" s="71"/>
      <c r="G3" s="71"/>
      <c r="H3" s="71"/>
    </row>
    <row r="4" spans="1:8" ht="16" x14ac:dyDescent="0.2">
      <c r="C4" s="26"/>
      <c r="D4" s="26"/>
      <c r="E4" s="27"/>
    </row>
    <row r="5" spans="1:8" ht="16" x14ac:dyDescent="0.2">
      <c r="C5" s="26"/>
      <c r="D5" s="26"/>
      <c r="E5" s="27"/>
    </row>
    <row r="6" spans="1:8" ht="30" customHeight="1" x14ac:dyDescent="0.2">
      <c r="C6" s="26"/>
      <c r="D6" s="26"/>
      <c r="E6" s="27"/>
    </row>
    <row r="7" spans="1:8" ht="72" customHeight="1" x14ac:dyDescent="0.2">
      <c r="C7" s="26"/>
      <c r="D7" s="26"/>
      <c r="E7" s="27"/>
    </row>
    <row r="8" spans="1:8" ht="46.5" customHeight="1" x14ac:dyDescent="0.2">
      <c r="C8" s="50" t="s">
        <v>2</v>
      </c>
      <c r="D8" s="51" t="s">
        <v>3</v>
      </c>
      <c r="E8" s="52" t="s">
        <v>4</v>
      </c>
      <c r="F8" s="52" t="s">
        <v>5</v>
      </c>
      <c r="G8" s="52" t="s">
        <v>6</v>
      </c>
      <c r="H8" s="52" t="s">
        <v>7</v>
      </c>
    </row>
    <row r="9" spans="1:8" ht="17" x14ac:dyDescent="0.2">
      <c r="A9" s="36" t="s">
        <v>8</v>
      </c>
      <c r="C9" s="67" t="s">
        <v>91</v>
      </c>
      <c r="D9" s="45" t="s">
        <v>11</v>
      </c>
      <c r="E9" s="46">
        <v>7</v>
      </c>
      <c r="F9" s="92">
        <f>'1 - Årlig kostnad for tjenesten'!G21</f>
        <v>0</v>
      </c>
      <c r="G9" s="47">
        <f t="shared" ref="G9:G16" si="0">E9*F9</f>
        <v>0</v>
      </c>
      <c r="H9" s="37"/>
    </row>
    <row r="10" spans="1:8" ht="16" x14ac:dyDescent="0.2">
      <c r="A10" s="36" t="s">
        <v>10</v>
      </c>
      <c r="C10" s="68" t="s">
        <v>92</v>
      </c>
      <c r="D10" s="45" t="s">
        <v>59</v>
      </c>
      <c r="E10" s="46">
        <v>1</v>
      </c>
      <c r="F10" s="92">
        <f>'2 - Etablering av tjenesten'!D45</f>
        <v>0</v>
      </c>
      <c r="G10" s="47">
        <f t="shared" si="0"/>
        <v>0</v>
      </c>
      <c r="H10" s="37"/>
    </row>
    <row r="11" spans="1:8" ht="16" x14ac:dyDescent="0.2">
      <c r="A11" s="36" t="s">
        <v>12</v>
      </c>
      <c r="C11" s="68" t="s">
        <v>93</v>
      </c>
      <c r="D11" s="45" t="s">
        <v>74</v>
      </c>
      <c r="E11" s="46">
        <v>1</v>
      </c>
      <c r="F11" s="92">
        <f>'3 - Opplæring i avtaleperioden'!G19</f>
        <v>0</v>
      </c>
      <c r="G11" s="47">
        <f t="shared" si="0"/>
        <v>0</v>
      </c>
      <c r="H11" s="37"/>
    </row>
    <row r="12" spans="1:8" ht="16" x14ac:dyDescent="0.2">
      <c r="A12" s="36"/>
      <c r="C12" s="68" t="s">
        <v>94</v>
      </c>
      <c r="D12" s="45" t="s">
        <v>66</v>
      </c>
      <c r="E12" s="46">
        <v>1</v>
      </c>
      <c r="F12" s="92">
        <f>'4 - Løpende bistand, rådgivning'!G10</f>
        <v>0</v>
      </c>
      <c r="G12" s="47">
        <f t="shared" si="0"/>
        <v>0</v>
      </c>
      <c r="H12" s="37"/>
    </row>
    <row r="13" spans="1:8" ht="16" x14ac:dyDescent="0.2">
      <c r="A13" s="36"/>
      <c r="C13" s="68" t="s">
        <v>95</v>
      </c>
      <c r="D13" s="45" t="s">
        <v>80</v>
      </c>
      <c r="E13" s="46">
        <v>1</v>
      </c>
      <c r="F13" s="92">
        <f>'5 - Tilleggstjenester'!G18</f>
        <v>0</v>
      </c>
      <c r="G13" s="47">
        <f t="shared" si="0"/>
        <v>0</v>
      </c>
      <c r="H13" s="37"/>
    </row>
    <row r="14" spans="1:8" ht="16" x14ac:dyDescent="0.2">
      <c r="A14" s="36"/>
      <c r="C14" s="68" t="s">
        <v>96</v>
      </c>
      <c r="D14" s="45" t="s">
        <v>80</v>
      </c>
      <c r="E14" s="46">
        <v>1</v>
      </c>
      <c r="F14" s="92">
        <f>'6 - Eksport av data'!G13</f>
        <v>0</v>
      </c>
      <c r="G14" s="47">
        <f t="shared" si="0"/>
        <v>0</v>
      </c>
      <c r="H14" s="37"/>
    </row>
    <row r="15" spans="1:8" ht="16" x14ac:dyDescent="0.2">
      <c r="A15" s="36"/>
      <c r="C15" s="68"/>
      <c r="D15" s="45"/>
      <c r="E15" s="46">
        <v>1</v>
      </c>
      <c r="F15" s="45"/>
      <c r="G15" s="47">
        <f t="shared" si="0"/>
        <v>0</v>
      </c>
      <c r="H15" s="37"/>
    </row>
    <row r="16" spans="1:8" ht="16" x14ac:dyDescent="0.2">
      <c r="A16" s="36"/>
      <c r="C16" s="68"/>
      <c r="D16" s="45"/>
      <c r="E16" s="46">
        <v>1</v>
      </c>
      <c r="F16" s="45"/>
      <c r="G16" s="47">
        <f t="shared" si="0"/>
        <v>0</v>
      </c>
      <c r="H16" s="37"/>
    </row>
    <row r="17" spans="1:8" ht="16" x14ac:dyDescent="0.2">
      <c r="A17" s="36" t="s">
        <v>14</v>
      </c>
      <c r="C17" s="68"/>
      <c r="D17" s="45"/>
      <c r="E17" s="46">
        <v>1</v>
      </c>
      <c r="F17" s="45"/>
      <c r="G17" s="47">
        <f t="shared" ref="G17" si="1">E17*F17</f>
        <v>0</v>
      </c>
      <c r="H17" s="37"/>
    </row>
    <row r="18" spans="1:8" ht="33.75" customHeight="1" x14ac:dyDescent="0.2">
      <c r="C18" s="72" t="s">
        <v>61</v>
      </c>
      <c r="D18" s="72"/>
      <c r="E18" s="72"/>
      <c r="F18" s="72"/>
      <c r="G18" s="53">
        <f>SUM(G9:G17)</f>
        <v>0</v>
      </c>
      <c r="H18" s="54"/>
    </row>
    <row r="19" spans="1:8" ht="16" x14ac:dyDescent="0.2">
      <c r="C19" s="42"/>
      <c r="D19" s="42"/>
      <c r="H19" s="42"/>
    </row>
    <row r="21" spans="1:8" x14ac:dyDescent="0.2">
      <c r="C21" s="27"/>
      <c r="D21" s="27"/>
    </row>
  </sheetData>
  <mergeCells count="3">
    <mergeCell ref="C2:H2"/>
    <mergeCell ref="C3:H3"/>
    <mergeCell ref="C18:F18"/>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68AE3EE-A236-4B39-BFA6-37C03FA6E494}">
          <x14:formula1>
            <xm:f>Nedtrekksliste!$B$3:$B$12</xm:f>
          </x14:formula1>
          <xm:sqref>D9:D17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471C8-5DC0-4207-BC35-046AF1E315F0}">
  <sheetPr>
    <tabColor theme="3" tint="0.39997558519241921"/>
  </sheetPr>
  <dimension ref="B2:B12"/>
  <sheetViews>
    <sheetView workbookViewId="0">
      <selection activeCell="B13" sqref="B13"/>
    </sheetView>
  </sheetViews>
  <sheetFormatPr baseColWidth="10" defaultColWidth="11.5" defaultRowHeight="15" x14ac:dyDescent="0.2"/>
  <cols>
    <col min="2" max="2" width="35.5" customWidth="1"/>
  </cols>
  <sheetData>
    <row r="2" spans="2:2" x14ac:dyDescent="0.2">
      <c r="B2" s="19" t="s">
        <v>73</v>
      </c>
    </row>
    <row r="3" spans="2:2" x14ac:dyDescent="0.2">
      <c r="B3" t="s">
        <v>74</v>
      </c>
    </row>
    <row r="4" spans="2:2" x14ac:dyDescent="0.2">
      <c r="B4" t="s">
        <v>66</v>
      </c>
    </row>
    <row r="5" spans="2:2" x14ac:dyDescent="0.2">
      <c r="B5" t="s">
        <v>59</v>
      </c>
    </row>
    <row r="6" spans="2:2" x14ac:dyDescent="0.2">
      <c r="B6" t="s">
        <v>75</v>
      </c>
    </row>
    <row r="7" spans="2:2" x14ac:dyDescent="0.2">
      <c r="B7" t="s">
        <v>76</v>
      </c>
    </row>
    <row r="8" spans="2:2" x14ac:dyDescent="0.2">
      <c r="B8" t="s">
        <v>77</v>
      </c>
    </row>
    <row r="9" spans="2:2" x14ac:dyDescent="0.2">
      <c r="B9" t="s">
        <v>78</v>
      </c>
    </row>
    <row r="10" spans="2:2" x14ac:dyDescent="0.2">
      <c r="B10" t="s">
        <v>11</v>
      </c>
    </row>
    <row r="11" spans="2:2" x14ac:dyDescent="0.2">
      <c r="B11" t="s">
        <v>79</v>
      </c>
    </row>
    <row r="12" spans="2:2" x14ac:dyDescent="0.2">
      <c r="B12" t="s">
        <v>80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1C402-A552-4260-869B-4E343BCC0323}">
  <sheetPr>
    <tabColor theme="3" tint="0.39997558519241921"/>
  </sheetPr>
  <dimension ref="A2:H35"/>
  <sheetViews>
    <sheetView topLeftCell="B13" workbookViewId="0">
      <selection activeCell="I8" sqref="I8"/>
    </sheetView>
  </sheetViews>
  <sheetFormatPr baseColWidth="10" defaultColWidth="11.5" defaultRowHeight="15" x14ac:dyDescent="0.2"/>
  <cols>
    <col min="1" max="1" width="11.5" style="1" hidden="1" customWidth="1"/>
    <col min="2" max="2" width="2.5" style="1" customWidth="1"/>
    <col min="3" max="3" width="58.5" style="1" customWidth="1"/>
    <col min="4" max="4" width="11.1640625" style="1" customWidth="1"/>
    <col min="5" max="5" width="15" style="1" customWidth="1"/>
    <col min="6" max="7" width="13.33203125" style="1" customWidth="1"/>
    <col min="8" max="8" width="32" style="1" customWidth="1"/>
    <col min="9" max="16384" width="11.5" style="1"/>
  </cols>
  <sheetData>
    <row r="2" spans="1:8" ht="26" x14ac:dyDescent="0.2">
      <c r="C2" s="87" t="s">
        <v>81</v>
      </c>
      <c r="D2" s="87"/>
      <c r="E2" s="87"/>
      <c r="F2" s="87"/>
      <c r="G2" s="87"/>
      <c r="H2" s="87"/>
    </row>
    <row r="3" spans="1:8" ht="20.75" customHeight="1" x14ac:dyDescent="0.2">
      <c r="C3" s="88" t="s">
        <v>82</v>
      </c>
      <c r="D3" s="88"/>
      <c r="E3" s="88"/>
      <c r="F3" s="88"/>
      <c r="G3" s="88"/>
      <c r="H3" s="88"/>
    </row>
    <row r="4" spans="1:8" x14ac:dyDescent="0.2">
      <c r="C4" s="2"/>
      <c r="D4" s="2"/>
      <c r="E4" s="3"/>
    </row>
    <row r="5" spans="1:8" x14ac:dyDescent="0.2">
      <c r="C5" s="2"/>
      <c r="D5" s="2"/>
      <c r="E5" s="3"/>
    </row>
    <row r="6" spans="1:8" x14ac:dyDescent="0.2">
      <c r="C6" s="2"/>
      <c r="D6" s="2"/>
      <c r="E6" s="3"/>
    </row>
    <row r="7" spans="1:8" x14ac:dyDescent="0.2">
      <c r="C7" s="2"/>
      <c r="D7" s="2"/>
      <c r="E7" s="3"/>
    </row>
    <row r="8" spans="1:8" ht="40" x14ac:dyDescent="0.2">
      <c r="C8" s="4" t="s">
        <v>2</v>
      </c>
      <c r="D8" s="20" t="s">
        <v>83</v>
      </c>
      <c r="E8" s="5" t="s">
        <v>4</v>
      </c>
      <c r="F8" s="5" t="s">
        <v>5</v>
      </c>
      <c r="G8" s="5" t="s">
        <v>6</v>
      </c>
      <c r="H8" s="5" t="s">
        <v>7</v>
      </c>
    </row>
    <row r="9" spans="1:8" ht="16" x14ac:dyDescent="0.2">
      <c r="A9" s="6" t="s">
        <v>8</v>
      </c>
      <c r="C9" s="17" t="s">
        <v>84</v>
      </c>
      <c r="D9" s="7"/>
      <c r="E9" s="18"/>
      <c r="F9" s="18"/>
      <c r="G9" s="21">
        <f>E9*F9</f>
        <v>0</v>
      </c>
      <c r="H9" s="7"/>
    </row>
    <row r="10" spans="1:8" x14ac:dyDescent="0.2">
      <c r="A10" s="6" t="s">
        <v>10</v>
      </c>
      <c r="C10" s="8" t="s">
        <v>81</v>
      </c>
      <c r="D10" s="7"/>
      <c r="E10" s="18"/>
      <c r="F10" s="18"/>
      <c r="G10" s="21">
        <f>E10*F10</f>
        <v>0</v>
      </c>
      <c r="H10" s="7"/>
    </row>
    <row r="11" spans="1:8" x14ac:dyDescent="0.2">
      <c r="A11" s="6" t="s">
        <v>12</v>
      </c>
      <c r="C11" s="8" t="s">
        <v>81</v>
      </c>
      <c r="D11" s="7"/>
      <c r="E11" s="18"/>
      <c r="F11" s="18"/>
      <c r="G11" s="21">
        <f>E11*F11</f>
        <v>0</v>
      </c>
      <c r="H11" s="7"/>
    </row>
    <row r="12" spans="1:8" x14ac:dyDescent="0.2">
      <c r="A12" s="6" t="s">
        <v>14</v>
      </c>
      <c r="C12" s="8" t="s">
        <v>81</v>
      </c>
      <c r="D12" s="7"/>
      <c r="E12" s="18"/>
      <c r="F12" s="18"/>
      <c r="G12" s="21">
        <f t="shared" ref="G12:G18" si="0">E12*F12</f>
        <v>0</v>
      </c>
      <c r="H12" s="7"/>
    </row>
    <row r="13" spans="1:8" x14ac:dyDescent="0.2">
      <c r="A13" s="6" t="s">
        <v>15</v>
      </c>
      <c r="C13" s="9"/>
      <c r="D13" s="7"/>
      <c r="E13" s="18"/>
      <c r="F13" s="18"/>
      <c r="G13" s="21">
        <f t="shared" si="0"/>
        <v>0</v>
      </c>
      <c r="H13" s="7"/>
    </row>
    <row r="14" spans="1:8" x14ac:dyDescent="0.2">
      <c r="A14" s="6" t="s">
        <v>16</v>
      </c>
      <c r="C14" s="10"/>
      <c r="D14" s="7"/>
      <c r="E14" s="18"/>
      <c r="F14" s="18"/>
      <c r="G14" s="21">
        <f t="shared" si="0"/>
        <v>0</v>
      </c>
      <c r="H14" s="7"/>
    </row>
    <row r="15" spans="1:8" x14ac:dyDescent="0.2">
      <c r="A15" s="6" t="s">
        <v>17</v>
      </c>
      <c r="C15" s="10"/>
      <c r="D15" s="7"/>
      <c r="E15" s="18"/>
      <c r="F15" s="18"/>
      <c r="G15" s="21">
        <f t="shared" si="0"/>
        <v>0</v>
      </c>
      <c r="H15" s="7"/>
    </row>
    <row r="16" spans="1:8" x14ac:dyDescent="0.2">
      <c r="A16" s="6" t="s">
        <v>18</v>
      </c>
      <c r="C16" s="10"/>
      <c r="D16" s="7"/>
      <c r="E16" s="18"/>
      <c r="F16" s="18"/>
      <c r="G16" s="21">
        <f t="shared" si="0"/>
        <v>0</v>
      </c>
      <c r="H16" s="7"/>
    </row>
    <row r="17" spans="1:8" x14ac:dyDescent="0.2">
      <c r="A17" s="6" t="s">
        <v>19</v>
      </c>
      <c r="C17" s="10"/>
      <c r="D17" s="7"/>
      <c r="E17" s="18"/>
      <c r="F17" s="18"/>
      <c r="G17" s="21">
        <f t="shared" si="0"/>
        <v>0</v>
      </c>
      <c r="H17" s="7"/>
    </row>
    <row r="18" spans="1:8" x14ac:dyDescent="0.2">
      <c r="A18" s="6"/>
      <c r="C18" s="10"/>
      <c r="D18" s="7"/>
      <c r="E18" s="18"/>
      <c r="F18" s="18"/>
      <c r="G18" s="21">
        <f t="shared" si="0"/>
        <v>0</v>
      </c>
      <c r="H18" s="7"/>
    </row>
    <row r="19" spans="1:8" ht="33.75" customHeight="1" x14ac:dyDescent="0.2">
      <c r="C19" s="89" t="s">
        <v>85</v>
      </c>
      <c r="D19" s="89"/>
      <c r="E19" s="89"/>
      <c r="F19" s="89"/>
      <c r="G19" s="11">
        <f>SUM(G9:G18)</f>
        <v>0</v>
      </c>
      <c r="H19" s="23"/>
    </row>
    <row r="20" spans="1:8" x14ac:dyDescent="0.2">
      <c r="C20" s="12"/>
      <c r="D20" s="12"/>
      <c r="H20" s="12"/>
    </row>
    <row r="21" spans="1:8" ht="19.5" customHeight="1" x14ac:dyDescent="0.2">
      <c r="C21" s="4" t="s">
        <v>86</v>
      </c>
      <c r="D21" s="5" t="s">
        <v>6</v>
      </c>
      <c r="E21" s="91" t="s">
        <v>7</v>
      </c>
      <c r="F21" s="91"/>
      <c r="G21" s="91"/>
      <c r="H21" s="12"/>
    </row>
    <row r="22" spans="1:8" ht="16" x14ac:dyDescent="0.2">
      <c r="C22" s="17" t="s">
        <v>84</v>
      </c>
      <c r="D22" s="7"/>
      <c r="E22" s="90"/>
      <c r="F22" s="90"/>
      <c r="G22" s="90"/>
      <c r="H22" s="12"/>
    </row>
    <row r="23" spans="1:8" x14ac:dyDescent="0.2">
      <c r="C23" s="8" t="s">
        <v>81</v>
      </c>
      <c r="D23" s="7"/>
      <c r="E23" s="90"/>
      <c r="F23" s="90"/>
      <c r="G23" s="90"/>
      <c r="H23" s="12"/>
    </row>
    <row r="24" spans="1:8" x14ac:dyDescent="0.2">
      <c r="C24" s="8" t="s">
        <v>81</v>
      </c>
      <c r="D24" s="7"/>
      <c r="E24" s="90"/>
      <c r="F24" s="90"/>
      <c r="G24" s="90"/>
      <c r="H24" s="12"/>
    </row>
    <row r="25" spans="1:8" x14ac:dyDescent="0.2">
      <c r="C25" s="8" t="s">
        <v>81</v>
      </c>
      <c r="D25" s="7"/>
      <c r="E25" s="90"/>
      <c r="F25" s="90"/>
      <c r="G25" s="90"/>
      <c r="H25" s="12"/>
    </row>
    <row r="26" spans="1:8" x14ac:dyDescent="0.2">
      <c r="C26" s="9"/>
      <c r="D26" s="7"/>
      <c r="E26" s="90"/>
      <c r="F26" s="90"/>
      <c r="G26" s="90"/>
      <c r="H26" s="12"/>
    </row>
    <row r="27" spans="1:8" x14ac:dyDescent="0.2">
      <c r="C27" s="9"/>
      <c r="D27" s="7"/>
      <c r="E27" s="90"/>
      <c r="F27" s="90"/>
      <c r="G27" s="90"/>
      <c r="H27" s="12"/>
    </row>
    <row r="28" spans="1:8" x14ac:dyDescent="0.2">
      <c r="C28" s="9"/>
      <c r="D28" s="7"/>
      <c r="E28" s="90"/>
      <c r="F28" s="90"/>
      <c r="G28" s="90"/>
      <c r="H28" s="12"/>
    </row>
    <row r="29" spans="1:8" x14ac:dyDescent="0.2">
      <c r="C29" s="9"/>
      <c r="D29" s="7"/>
      <c r="E29" s="90"/>
      <c r="F29" s="90"/>
      <c r="G29" s="90"/>
      <c r="H29" s="12"/>
    </row>
    <row r="30" spans="1:8" x14ac:dyDescent="0.2">
      <c r="C30" s="9"/>
      <c r="D30" s="7"/>
      <c r="E30" s="90"/>
      <c r="F30" s="90"/>
      <c r="G30" s="90"/>
    </row>
    <row r="31" spans="1:8" ht="32" x14ac:dyDescent="0.2">
      <c r="C31" s="23" t="s">
        <v>87</v>
      </c>
      <c r="D31" s="22">
        <f>SUM(D22:D30)</f>
        <v>0</v>
      </c>
    </row>
    <row r="32" spans="1:8" x14ac:dyDescent="0.2">
      <c r="E32" s="13"/>
    </row>
    <row r="33" spans="3:5" ht="23.75" customHeight="1" x14ac:dyDescent="0.2">
      <c r="C33" s="14" t="s">
        <v>88</v>
      </c>
      <c r="D33" s="15">
        <f>G19+D31</f>
        <v>0</v>
      </c>
      <c r="E33" s="16" t="s">
        <v>89</v>
      </c>
    </row>
    <row r="35" spans="3:5" x14ac:dyDescent="0.2">
      <c r="C35" s="3"/>
      <c r="D35" s="3"/>
    </row>
  </sheetData>
  <mergeCells count="13">
    <mergeCell ref="E29:G29"/>
    <mergeCell ref="E30:G30"/>
    <mergeCell ref="E21:G21"/>
    <mergeCell ref="E22:G22"/>
    <mergeCell ref="E23:G23"/>
    <mergeCell ref="E24:G24"/>
    <mergeCell ref="E25:G25"/>
    <mergeCell ref="E26:G26"/>
    <mergeCell ref="C2:H2"/>
    <mergeCell ref="C3:H3"/>
    <mergeCell ref="C19:F19"/>
    <mergeCell ref="E27:G27"/>
    <mergeCell ref="E28:G28"/>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BC57A4F-7C6E-472B-BC6D-015C34B189EF}">
          <x14:formula1>
            <xm:f>Nedtrekksliste!$B$3:$B$12</xm:f>
          </x14:formula1>
          <xm:sqref>D9:D18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0D849A51EF3EE4483DD6214C51F9B94" ma:contentTypeVersion="3" ma:contentTypeDescription="Opprett et nytt dokument." ma:contentTypeScope="" ma:versionID="113b20db66ef5e7f65c0481d09673fde">
  <xsd:schema xmlns:xsd="http://www.w3.org/2001/XMLSchema" xmlns:xs="http://www.w3.org/2001/XMLSchema" xmlns:p="http://schemas.microsoft.com/office/2006/metadata/properties" xmlns:ns2="b3395584-d20f-4b92-bd57-d66fabecba09" targetNamespace="http://schemas.microsoft.com/office/2006/metadata/properties" ma:root="true" ma:fieldsID="c221cae9c9bd92519ee3f332478b502f" ns2:_="">
    <xsd:import namespace="b3395584-d20f-4b92-bd57-d66fabecba0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395584-d20f-4b92-bd57-d66fabecba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E5AFB2-3D10-40B8-BBA1-2BCA9514FE66}">
  <ds:schemaRefs>
    <ds:schemaRef ds:uri="http://schemas.microsoft.com/sharepoint/v3/contenttype/forms"/>
  </ds:schemaRefs>
</ds:datastoreItem>
</file>

<file path=customXml/itemProps2.xml><?xml version="1.0" encoding="utf-8"?>
<ds:datastoreItem xmlns:ds="http://schemas.openxmlformats.org/officeDocument/2006/customXml" ds:itemID="{005A4099-F1F3-411E-9FC3-3A1A2A2AD7DC}"/>
</file>

<file path=customXml/itemProps3.xml><?xml version="1.0" encoding="utf-8"?>
<ds:datastoreItem xmlns:ds="http://schemas.openxmlformats.org/officeDocument/2006/customXml" ds:itemID="{C1F30B57-D608-4DC4-934F-E5484294E936}">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b3395584-d20f-4b92-bd57-d66fabecba0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Veiledning</vt:lpstr>
      <vt:lpstr>1 - Årlig kostnad for tjenesten</vt:lpstr>
      <vt:lpstr>2 - Etablering av tjenesten</vt:lpstr>
      <vt:lpstr>3 - Opplæring i avtaleperioden</vt:lpstr>
      <vt:lpstr>4 - Løpende bistand, rådgivning</vt:lpstr>
      <vt:lpstr>5 - Tilleggstjenester</vt:lpstr>
      <vt:lpstr>6 - Eksport av data</vt:lpstr>
      <vt:lpstr>7 - Opsjoner</vt:lpstr>
      <vt:lpstr>8 - Summerte kostnader</vt:lpstr>
      <vt:lpstr>Nedtrekksliste</vt:lpstr>
      <vt:lpstr>utgangspunkt</vt:lpstr>
    </vt:vector>
  </TitlesOfParts>
  <Manager/>
  <Company>Inventura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Tormod Sæbø</dc:creator>
  <cp:keywords/>
  <dc:description/>
  <cp:lastModifiedBy>Magnus Olsen Finvik</cp:lastModifiedBy>
  <cp:revision/>
  <dcterms:created xsi:type="dcterms:W3CDTF">2017-10-09T12:11:50Z</dcterms:created>
  <dcterms:modified xsi:type="dcterms:W3CDTF">2026-05-29T11:10:10Z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5a6fba5-edf5-4f21-8435-861ebc441bc9_Enabled">
    <vt:lpwstr>True</vt:lpwstr>
  </property>
  <property fmtid="{D5CDD505-2E9C-101B-9397-08002B2CF9AE}" pid="3" name="MSIP_Label_25a6fba5-edf5-4f21-8435-861ebc441bc9_SiteId">
    <vt:lpwstr>a049488c-119b-4563-853b-04796aa57821</vt:lpwstr>
  </property>
  <property fmtid="{D5CDD505-2E9C-101B-9397-08002B2CF9AE}" pid="4" name="MSIP_Label_25a6fba5-edf5-4f21-8435-861ebc441bc9_Owner">
    <vt:lpwstr>ingunn.carelius@trifid.no</vt:lpwstr>
  </property>
  <property fmtid="{D5CDD505-2E9C-101B-9397-08002B2CF9AE}" pid="5" name="MSIP_Label_25a6fba5-edf5-4f21-8435-861ebc441bc9_SetDate">
    <vt:lpwstr>2020-06-19T10:00:02.2124111Z</vt:lpwstr>
  </property>
  <property fmtid="{D5CDD505-2E9C-101B-9397-08002B2CF9AE}" pid="6" name="MSIP_Label_25a6fba5-edf5-4f21-8435-861ebc441bc9_Name">
    <vt:lpwstr>Generelt</vt:lpwstr>
  </property>
  <property fmtid="{D5CDD505-2E9C-101B-9397-08002B2CF9AE}" pid="7" name="MSIP_Label_25a6fba5-edf5-4f21-8435-861ebc441bc9_Application">
    <vt:lpwstr>Microsoft Azure Information Protection</vt:lpwstr>
  </property>
  <property fmtid="{D5CDD505-2E9C-101B-9397-08002B2CF9AE}" pid="8" name="MSIP_Label_25a6fba5-edf5-4f21-8435-861ebc441bc9_ActionId">
    <vt:lpwstr>61ad7014-1855-4333-b4d3-7e8dd6fa6f73</vt:lpwstr>
  </property>
  <property fmtid="{D5CDD505-2E9C-101B-9397-08002B2CF9AE}" pid="9" name="MSIP_Label_25a6fba5-edf5-4f21-8435-861ebc441bc9_Extended_MSFT_Method">
    <vt:lpwstr>Automatic</vt:lpwstr>
  </property>
  <property fmtid="{D5CDD505-2E9C-101B-9397-08002B2CF9AE}" pid="10" name="Sensitivity">
    <vt:lpwstr>Generelt</vt:lpwstr>
  </property>
  <property fmtid="{D5CDD505-2E9C-101B-9397-08002B2CF9AE}" pid="11" name="ContentTypeId">
    <vt:lpwstr>0x010100C0D849A51EF3EE4483DD6214C51F9B94</vt:lpwstr>
  </property>
</Properties>
</file>